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6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7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8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9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0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1.xml" ContentType="application/vnd.openxmlformats-officedocument.themeOverrid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2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3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4.xml" ContentType="application/vnd.openxmlformats-officedocument.themeOverride+xml"/>
  <Override PartName="/xl/drawings/drawing2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5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6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7.xml" ContentType="application/vnd.openxmlformats-officedocument.themeOverrid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18.xml" ContentType="application/vnd.openxmlformats-officedocument.themeOverrid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19.xml" ContentType="application/vnd.openxmlformats-officedocument.themeOverrid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20.xml" ContentType="application/vnd.openxmlformats-officedocument.themeOverrid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21.xml" ContentType="application/vnd.openxmlformats-officedocument.themeOverride+xml"/>
  <Override PartName="/xl/drawings/drawing3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22.xml" ContentType="application/vnd.openxmlformats-officedocument.themeOverrid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23.xml" ContentType="application/vnd.openxmlformats-officedocument.themeOverrid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24.xml" ContentType="application/vnd.openxmlformats-officedocument.themeOverrid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25.xml" ContentType="application/vnd.openxmlformats-officedocument.themeOverrid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26.xml" ContentType="application/vnd.openxmlformats-officedocument.themeOverrid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theme/themeOverride27.xml" ContentType="application/vnd.openxmlformats-officedocument.themeOverrid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28.xml" ContentType="application/vnd.openxmlformats-officedocument.themeOverrid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theme/themeOverride29.xml" ContentType="application/vnd.openxmlformats-officedocument.themeOverrid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theme/themeOverride30.xml" ContentType="application/vnd.openxmlformats-officedocument.themeOverrid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theme/themeOverride31.xml" ContentType="application/vnd.openxmlformats-officedocument.themeOverrid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theme/themeOverride32.xml" ContentType="application/vnd.openxmlformats-officedocument.themeOverrid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theme/themeOverride33.xml" ContentType="application/vnd.openxmlformats-officedocument.themeOverrid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theme/themeOverride34.xml" ContentType="application/vnd.openxmlformats-officedocument.themeOverrid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theme/themeOverride35.xml" ContentType="application/vnd.openxmlformats-officedocument.themeOverride+xml"/>
  <Override PartName="/xl/drawings/drawing4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theme/themeOverride36.xml" ContentType="application/vnd.openxmlformats-officedocument.themeOverrid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theme/themeOverride37.xml" ContentType="application/vnd.openxmlformats-officedocument.themeOverrid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theme/themeOverride38.xml" ContentType="application/vnd.openxmlformats-officedocument.themeOverrid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theme/themeOverride39.xml" ContentType="application/vnd.openxmlformats-officedocument.themeOverrid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theme/themeOverride40.xml" ContentType="application/vnd.openxmlformats-officedocument.themeOverrid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theme/themeOverride41.xml" ContentType="application/vnd.openxmlformats-officedocument.themeOverrid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theme/themeOverride42.xml" ContentType="application/vnd.openxmlformats-officedocument.themeOverride+xml"/>
  <Override PartName="/xl/drawings/drawing5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theme/themeOverride43.xml" ContentType="application/vnd.openxmlformats-officedocument.themeOverrid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theme/themeOverride44.xml" ContentType="application/vnd.openxmlformats-officedocument.themeOverrid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theme/themeOverride45.xml" ContentType="application/vnd.openxmlformats-officedocument.themeOverrid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theme/themeOverride46.xml" ContentType="application/vnd.openxmlformats-officedocument.themeOverrid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theme/themeOverride47.xml" ContentType="application/vnd.openxmlformats-officedocument.themeOverrid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theme/themeOverride48.xml" ContentType="application/vnd.openxmlformats-officedocument.themeOverrid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theme/themeOverride49.xml" ContentType="application/vnd.openxmlformats-officedocument.themeOverrid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theme/themeOverride50.xml" ContentType="application/vnd.openxmlformats-officedocument.themeOverrid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theme/themeOverride51.xml" ContentType="application/vnd.openxmlformats-officedocument.themeOverrid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theme/themeOverride52.xml" ContentType="application/vnd.openxmlformats-officedocument.themeOverrid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theme/themeOverride53.xml" ContentType="application/vnd.openxmlformats-officedocument.themeOverrid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theme/themeOverride54.xml" ContentType="application/vnd.openxmlformats-officedocument.themeOverrid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theme/themeOverride55.xml" ContentType="application/vnd.openxmlformats-officedocument.themeOverrid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theme/themeOverride56.xml" ContentType="application/vnd.openxmlformats-officedocument.themeOverride+xml"/>
  <Override PartName="/xl/drawings/drawing6.xml" ContentType="application/vnd.openxmlformats-officedocument.drawing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theme/themeOverride57.xml" ContentType="application/vnd.openxmlformats-officedocument.themeOverrid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theme/themeOverride58.xml" ContentType="application/vnd.openxmlformats-officedocument.themeOverrid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theme/themeOverride59.xml" ContentType="application/vnd.openxmlformats-officedocument.themeOverrid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theme/themeOverride60.xml" ContentType="application/vnd.openxmlformats-officedocument.themeOverrid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theme/themeOverride61.xml" ContentType="application/vnd.openxmlformats-officedocument.themeOverrid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theme/themeOverride62.xml" ContentType="application/vnd.openxmlformats-officedocument.themeOverrid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theme/themeOverride63.xml" ContentType="application/vnd.openxmlformats-officedocument.themeOverride+xml"/>
  <Override PartName="/xl/drawings/drawing7.xml" ContentType="application/vnd.openxmlformats-officedocument.drawing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theme/themeOverride64.xml" ContentType="application/vnd.openxmlformats-officedocument.themeOverrid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theme/themeOverride65.xml" ContentType="application/vnd.openxmlformats-officedocument.themeOverrid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theme/themeOverride66.xml" ContentType="application/vnd.openxmlformats-officedocument.themeOverrid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theme/themeOverride67.xml" ContentType="application/vnd.openxmlformats-officedocument.themeOverrid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theme/themeOverride68.xml" ContentType="application/vnd.openxmlformats-officedocument.themeOverrid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theme/themeOverride69.xml" ContentType="application/vnd.openxmlformats-officedocument.themeOverrid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theme/themeOverride70.xml" ContentType="application/vnd.openxmlformats-officedocument.themeOverride+xml"/>
  <Override PartName="/xl/drawings/drawing8.xml" ContentType="application/vnd.openxmlformats-officedocument.drawing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theme/themeOverride71.xml" ContentType="application/vnd.openxmlformats-officedocument.themeOverrid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theme/themeOverride72.xml" ContentType="application/vnd.openxmlformats-officedocument.themeOverrid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theme/themeOverride73.xml" ContentType="application/vnd.openxmlformats-officedocument.themeOverride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charts/chart111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charts/chart112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drawings/drawing9.xml" ContentType="application/vnd.openxmlformats-officedocument.drawing+xml"/>
  <Override PartName="/xl/charts/chart113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theme/themeOverride74.xml" ContentType="application/vnd.openxmlformats-officedocument.themeOverride+xml"/>
  <Override PartName="/xl/charts/chart114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theme/themeOverride75.xml" ContentType="application/vnd.openxmlformats-officedocument.themeOverride+xml"/>
  <Override PartName="/xl/charts/chart115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theme/themeOverride76.xml" ContentType="application/vnd.openxmlformats-officedocument.themeOverride+xml"/>
  <Override PartName="/xl/charts/chart116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theme/themeOverride77.xml" ContentType="application/vnd.openxmlformats-officedocument.themeOverride+xml"/>
  <Override PartName="/xl/charts/chart117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xl/theme/themeOverride78.xml" ContentType="application/vnd.openxmlformats-officedocument.themeOverride+xml"/>
  <Override PartName="/xl/charts/chart118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theme/themeOverride79.xml" ContentType="application/vnd.openxmlformats-officedocument.themeOverride+xml"/>
  <Override PartName="/xl/charts/chart119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theme/themeOverride80.xml" ContentType="application/vnd.openxmlformats-officedocument.themeOverride+xml"/>
  <Override PartName="/xl/charts/chart120.xml" ContentType="application/vnd.openxmlformats-officedocument.drawingml.chart+xml"/>
  <Override PartName="/xl/charts/style120.xml" ContentType="application/vnd.ms-office.chartstyle+xml"/>
  <Override PartName="/xl/charts/colors120.xml" ContentType="application/vnd.ms-office.chartcolorstyle+xml"/>
  <Override PartName="/xl/theme/themeOverride81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oo\OneDrive\Desktop\Tesis\Final versions of the models\"/>
    </mc:Choice>
  </mc:AlternateContent>
  <xr:revisionPtr revIDLastSave="0" documentId="13_ncr:1_{DCCD75F5-4190-4035-A8C2-7FA2458B0F80}" xr6:coauthVersionLast="47" xr6:coauthVersionMax="47" xr10:uidLastSave="{00000000-0000-0000-0000-000000000000}"/>
  <bookViews>
    <workbookView xWindow="-108" yWindow="-108" windowWidth="23256" windowHeight="12456" tabRatio="813" firstSheet="1" activeTab="9" xr2:uid="{F469DB59-9E07-4664-9A30-A7FC7B4D0E78}"/>
  </bookViews>
  <sheets>
    <sheet name="(S)60CM Separately" sheetId="12" r:id="rId1"/>
    <sheet name="(S)60cm" sheetId="10" r:id="rId2"/>
    <sheet name="(S)90CM Separately" sheetId="15" r:id="rId3"/>
    <sheet name="(S)90cm" sheetId="14" r:id="rId4"/>
    <sheet name="(S)120CM Separately" sheetId="17" r:id="rId5"/>
    <sheet name="(S)120cm" sheetId="16" r:id="rId6"/>
    <sheet name="(S) 0cm" sheetId="18" r:id="rId7"/>
    <sheet name="Based on supports (Results)" sheetId="19" r:id="rId8"/>
    <sheet name="Without wave (Results)" sheetId="21" r:id="rId9"/>
    <sheet name="No Geogrid" sheetId="5" r:id="rId10"/>
    <sheet name="Spacing 60Cm" sheetId="2" r:id="rId11"/>
    <sheet name="Spacing 90Cm" sheetId="3" r:id="rId12"/>
    <sheet name="Spacing 120Cm" sheetId="4" r:id="rId13"/>
    <sheet name="Without wave (Separate tables)" sheetId="7" r:id="rId14"/>
    <sheet name="Without wave (Merged tables)" sheetId="20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<sst xmlns="http://schemas.openxmlformats.org/spreadsheetml/2006/main" count="633" uniqueCount="44">
  <si>
    <t>With vegetation</t>
  </si>
  <si>
    <t>Without vegetation</t>
  </si>
  <si>
    <t>Steady state (Seepage)</t>
  </si>
  <si>
    <t>Scenario number</t>
  </si>
  <si>
    <t>Left to Right</t>
  </si>
  <si>
    <t>Right to Left</t>
  </si>
  <si>
    <t>note</t>
  </si>
  <si>
    <t xml:space="preserve">    Long Term Design Strength (kN/m)</t>
  </si>
  <si>
    <t xml:space="preserve"> Ultimate Tensile Strength (kN/m)</t>
  </si>
  <si>
    <t>Distance between support</t>
  </si>
  <si>
    <t>1m</t>
  </si>
  <si>
    <t>60cm</t>
  </si>
  <si>
    <t>Water surface (No Permeability)</t>
  </si>
  <si>
    <t>Area affected by vegetation
(on the opposite side of the reservoir)</t>
  </si>
  <si>
    <t>Wave Effected Scenarios</t>
  </si>
  <si>
    <t>120cm</t>
  </si>
  <si>
    <t>90cm</t>
  </si>
  <si>
    <t>Distance Between Support</t>
  </si>
  <si>
    <t>No Geogrid</t>
  </si>
  <si>
    <t>0cm/60cm/90cm/120cm</t>
  </si>
  <si>
    <t>Wave height (H) (m)</t>
  </si>
  <si>
    <r>
      <t xml:space="preserve">Pond level: </t>
    </r>
    <r>
      <rPr>
        <b/>
        <sz val="11"/>
        <color theme="1"/>
        <rFont val="Calibri"/>
        <family val="2"/>
        <scheme val="minor"/>
      </rPr>
      <t>2.38m(25%)</t>
    </r>
    <r>
      <rPr>
        <sz val="11"/>
        <color theme="1"/>
        <rFont val="Calibri"/>
        <family val="2"/>
        <scheme val="minor"/>
      </rPr>
      <t xml:space="preserve">
Wave effect</t>
    </r>
  </si>
  <si>
    <r>
      <t xml:space="preserve">Pond level: </t>
    </r>
    <r>
      <rPr>
        <b/>
        <sz val="11"/>
        <color theme="1"/>
        <rFont val="Calibri"/>
        <family val="2"/>
        <scheme val="minor"/>
      </rPr>
      <t>9.5m(100%)</t>
    </r>
    <r>
      <rPr>
        <sz val="11"/>
        <color theme="1"/>
        <rFont val="Calibri"/>
        <family val="2"/>
        <scheme val="minor"/>
      </rPr>
      <t xml:space="preserve">
Wave effect</t>
    </r>
  </si>
  <si>
    <r>
      <t xml:space="preserve">Pond level: </t>
    </r>
    <r>
      <rPr>
        <b/>
        <sz val="11"/>
        <color theme="1"/>
        <rFont val="Calibri"/>
        <family val="2"/>
        <scheme val="minor"/>
      </rPr>
      <t>7.13m(75%)</t>
    </r>
    <r>
      <rPr>
        <sz val="11"/>
        <color theme="1"/>
        <rFont val="Calibri"/>
        <family val="2"/>
        <scheme val="minor"/>
      </rPr>
      <t xml:space="preserve">
Wave effect</t>
    </r>
  </si>
  <si>
    <r>
      <t>Pond level:</t>
    </r>
    <r>
      <rPr>
        <b/>
        <sz val="11"/>
        <color theme="1"/>
        <rFont val="Calibri"/>
        <family val="2"/>
        <scheme val="minor"/>
      </rPr>
      <t xml:space="preserve"> 4.75m(50%)</t>
    </r>
    <r>
      <rPr>
        <sz val="11"/>
        <color theme="1"/>
        <rFont val="Calibri"/>
        <family val="2"/>
        <scheme val="minor"/>
      </rPr>
      <t xml:space="preserve">
Wave effect</t>
    </r>
  </si>
  <si>
    <r>
      <t xml:space="preserve">Pond level: </t>
    </r>
    <r>
      <rPr>
        <b/>
        <sz val="11"/>
        <color theme="1"/>
        <rFont val="Calibri"/>
        <family val="2"/>
        <scheme val="minor"/>
      </rPr>
      <t>4.75m(50%)</t>
    </r>
    <r>
      <rPr>
        <sz val="11"/>
        <color theme="1"/>
        <rFont val="Calibri"/>
        <family val="2"/>
        <scheme val="minor"/>
      </rPr>
      <t xml:space="preserve">
Wave effect</t>
    </r>
  </si>
  <si>
    <r>
      <t xml:space="preserve">Pond level: </t>
    </r>
    <r>
      <rPr>
        <b/>
        <sz val="11"/>
        <color theme="1"/>
        <rFont val="Calibri"/>
        <family val="2"/>
        <scheme val="minor"/>
      </rPr>
      <t>2.38m(25%)</t>
    </r>
    <r>
      <rPr>
        <sz val="11"/>
        <color theme="1"/>
        <rFont val="Calibri"/>
        <family val="2"/>
        <scheme val="minor"/>
      </rPr>
      <t xml:space="preserve">
Without wave</t>
    </r>
  </si>
  <si>
    <r>
      <t xml:space="preserve">Pond level: </t>
    </r>
    <r>
      <rPr>
        <b/>
        <sz val="11"/>
        <color theme="1"/>
        <rFont val="Calibri"/>
        <family val="2"/>
        <scheme val="minor"/>
      </rPr>
      <t>4.75m(50%)</t>
    </r>
    <r>
      <rPr>
        <sz val="11"/>
        <color theme="1"/>
        <rFont val="Calibri"/>
        <family val="2"/>
        <scheme val="minor"/>
      </rPr>
      <t xml:space="preserve">
Without wave</t>
    </r>
  </si>
  <si>
    <r>
      <t>Pond level:</t>
    </r>
    <r>
      <rPr>
        <b/>
        <sz val="11"/>
        <color theme="1"/>
        <rFont val="Calibri"/>
        <family val="2"/>
        <scheme val="minor"/>
      </rPr>
      <t xml:space="preserve"> 4.75m(50%)</t>
    </r>
    <r>
      <rPr>
        <sz val="11"/>
        <color theme="1"/>
        <rFont val="Calibri"/>
        <family val="2"/>
        <scheme val="minor"/>
      </rPr>
      <t xml:space="preserve">
Without wave</t>
    </r>
  </si>
  <si>
    <r>
      <t xml:space="preserve">Pond level: </t>
    </r>
    <r>
      <rPr>
        <b/>
        <sz val="11"/>
        <color theme="1"/>
        <rFont val="Calibri"/>
        <family val="2"/>
        <scheme val="minor"/>
      </rPr>
      <t>7.13m(75%)</t>
    </r>
    <r>
      <rPr>
        <sz val="11"/>
        <color theme="1"/>
        <rFont val="Calibri"/>
        <family val="2"/>
        <scheme val="minor"/>
      </rPr>
      <t xml:space="preserve">
Without wave</t>
    </r>
  </si>
  <si>
    <r>
      <t xml:space="preserve">Pond level: </t>
    </r>
    <r>
      <rPr>
        <b/>
        <sz val="11"/>
        <color theme="1"/>
        <rFont val="Calibri"/>
        <family val="2"/>
        <scheme val="minor"/>
      </rPr>
      <t>9.5m(100%)</t>
    </r>
    <r>
      <rPr>
        <sz val="11"/>
        <color theme="1"/>
        <rFont val="Calibri"/>
        <family val="2"/>
        <scheme val="minor"/>
      </rPr>
      <t xml:space="preserve">
Without wave</t>
    </r>
  </si>
  <si>
    <t xml:space="preserve">Without wave-affected scenarios </t>
  </si>
  <si>
    <t>Pond Level(m)
⭳</t>
  </si>
  <si>
    <t>Support:60 cm</t>
  </si>
  <si>
    <r>
      <t xml:space="preserve">Pond Level(%)
</t>
    </r>
    <r>
      <rPr>
        <b/>
        <sz val="10"/>
        <color theme="1"/>
        <rFont val="Calibri"/>
        <family val="2"/>
        <scheme val="minor"/>
      </rPr>
      <t>⭳</t>
    </r>
  </si>
  <si>
    <t>0m</t>
  </si>
  <si>
    <t>2.38m</t>
  </si>
  <si>
    <t>4.75m</t>
  </si>
  <si>
    <t>7.13m</t>
  </si>
  <si>
    <t>9.5m</t>
  </si>
  <si>
    <t>Support:90 cm</t>
  </si>
  <si>
    <t>Support:120 cm</t>
  </si>
  <si>
    <r>
      <t xml:space="preserve">Pond level: </t>
    </r>
    <r>
      <rPr>
        <b/>
        <sz val="11"/>
        <color theme="0"/>
        <rFont val="Calibri"/>
        <family val="2"/>
        <scheme val="minor"/>
      </rPr>
      <t>0m(0%)</t>
    </r>
  </si>
  <si>
    <t>With 1 m vegetated layer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</si>
</sst>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AF95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8B00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13" borderId="14" xfId="0" applyFill="1" applyBorder="1" applyAlignment="1">
      <alignment horizontal="center" vertical="center"/>
    </xf>
    <xf numFmtId="0" fontId="0" fillId="13" borderId="17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16" borderId="0" xfId="0" applyFill="1"/>
    <xf numFmtId="0" fontId="0" fillId="0" borderId="18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0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8" borderId="2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" fillId="9" borderId="20" xfId="0" applyFont="1" applyFill="1" applyBorder="1" applyAlignment="1">
      <alignment horizontal="center" vertical="center"/>
    </xf>
    <xf numFmtId="0" fontId="1" fillId="9" borderId="21" xfId="0" applyFont="1" applyFill="1" applyBorder="1" applyAlignment="1">
      <alignment horizontal="center" vertical="center"/>
    </xf>
    <xf numFmtId="0" fontId="1" fillId="14" borderId="12" xfId="0" applyFont="1" applyFill="1" applyBorder="1" applyAlignment="1">
      <alignment horizontal="center" vertical="center"/>
    </xf>
    <xf numFmtId="0" fontId="1" fillId="14" borderId="13" xfId="0" applyFont="1" applyFill="1" applyBorder="1" applyAlignment="1">
      <alignment horizontal="center" vertical="center"/>
    </xf>
    <xf numFmtId="0" fontId="1" fillId="10" borderId="20" xfId="0" applyFont="1" applyFill="1" applyBorder="1" applyAlignment="1">
      <alignment horizontal="center" vertical="center"/>
    </xf>
    <xf numFmtId="0" fontId="1" fillId="10" borderId="2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13" borderId="6" xfId="0" applyFill="1" applyBorder="1" applyAlignment="1">
      <alignment horizontal="center" vertical="center"/>
    </xf>
    <xf numFmtId="0" fontId="0" fillId="13" borderId="7" xfId="0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0" fillId="11" borderId="18" xfId="0" applyFont="1" applyFill="1" applyBorder="1" applyAlignment="1">
      <alignment horizontal="center" vertical="center" wrapText="1"/>
    </xf>
    <xf numFmtId="0" fontId="0" fillId="11" borderId="15" xfId="0" applyFont="1" applyFill="1" applyBorder="1" applyAlignment="1">
      <alignment horizontal="center" vertical="center" wrapText="1"/>
    </xf>
    <xf numFmtId="0" fontId="0" fillId="11" borderId="19" xfId="0" applyFont="1" applyFill="1" applyBorder="1" applyAlignment="1">
      <alignment horizontal="center" vertical="center" wrapText="1"/>
    </xf>
    <xf numFmtId="0" fontId="0" fillId="11" borderId="16" xfId="0" applyFont="1" applyFill="1" applyBorder="1" applyAlignment="1">
      <alignment horizontal="center" vertical="center" wrapText="1"/>
    </xf>
    <xf numFmtId="0" fontId="0" fillId="12" borderId="18" xfId="0" applyFont="1" applyFill="1" applyBorder="1" applyAlignment="1">
      <alignment horizontal="center" vertical="center" wrapText="1"/>
    </xf>
    <xf numFmtId="0" fontId="0" fillId="12" borderId="15" xfId="0" applyFont="1" applyFill="1" applyBorder="1" applyAlignment="1">
      <alignment horizontal="center" vertical="center" wrapText="1"/>
    </xf>
    <xf numFmtId="0" fontId="0" fillId="12" borderId="19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0" fillId="7" borderId="18" xfId="0" applyFont="1" applyFill="1" applyBorder="1" applyAlignment="1">
      <alignment horizontal="center" vertical="center" wrapText="1"/>
    </xf>
    <xf numFmtId="0" fontId="0" fillId="7" borderId="15" xfId="0" applyFont="1" applyFill="1" applyBorder="1" applyAlignment="1">
      <alignment horizontal="center" vertical="center" wrapText="1"/>
    </xf>
    <xf numFmtId="0" fontId="0" fillId="7" borderId="19" xfId="0" applyFont="1" applyFill="1" applyBorder="1" applyAlignment="1">
      <alignment horizontal="center" vertical="center" wrapText="1"/>
    </xf>
    <xf numFmtId="0" fontId="0" fillId="7" borderId="16" xfId="0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1" fillId="10" borderId="9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1" fillId="18" borderId="8" xfId="0" applyFont="1" applyFill="1" applyBorder="1" applyAlignment="1">
      <alignment horizontal="center" vertical="center" wrapText="1"/>
    </xf>
    <xf numFmtId="0" fontId="1" fillId="18" borderId="10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12" borderId="8" xfId="0" applyFont="1" applyFill="1" applyBorder="1" applyAlignment="1">
      <alignment horizontal="center" vertical="center" wrapText="1"/>
    </xf>
    <xf numFmtId="0" fontId="0" fillId="12" borderId="10" xfId="0" applyFont="1" applyFill="1" applyBorder="1" applyAlignment="1">
      <alignment horizontal="center" vertical="center" wrapText="1"/>
    </xf>
    <xf numFmtId="0" fontId="0" fillId="7" borderId="8" xfId="0" applyFont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horizontal="center" vertical="center" wrapText="1"/>
    </xf>
    <xf numFmtId="0" fontId="0" fillId="11" borderId="8" xfId="0" applyFont="1" applyFill="1" applyBorder="1" applyAlignment="1">
      <alignment horizontal="center" vertical="center" wrapText="1"/>
    </xf>
    <xf numFmtId="0" fontId="0" fillId="11" borderId="10" xfId="0" applyFont="1" applyFill="1" applyBorder="1" applyAlignment="1">
      <alignment horizontal="center" vertical="center" wrapText="1"/>
    </xf>
    <xf numFmtId="0" fontId="0" fillId="15" borderId="39" xfId="0" applyFill="1" applyBorder="1" applyAlignment="1">
      <alignment horizontal="center" vertical="center"/>
    </xf>
    <xf numFmtId="0" fontId="0" fillId="15" borderId="40" xfId="0" applyFill="1" applyBorder="1" applyAlignment="1">
      <alignment horizontal="center" vertical="center"/>
    </xf>
    <xf numFmtId="0" fontId="0" fillId="15" borderId="29" xfId="0" applyFill="1" applyBorder="1" applyAlignment="1">
      <alignment horizontal="center" vertical="center"/>
    </xf>
    <xf numFmtId="0" fontId="0" fillId="15" borderId="30" xfId="0" applyFill="1" applyBorder="1" applyAlignment="1">
      <alignment horizontal="center" vertical="center"/>
    </xf>
    <xf numFmtId="0" fontId="0" fillId="15" borderId="31" xfId="0" applyFill="1" applyBorder="1" applyAlignment="1">
      <alignment horizontal="center" vertical="center"/>
    </xf>
    <xf numFmtId="0" fontId="4" fillId="17" borderId="32" xfId="0" applyFont="1" applyFill="1" applyBorder="1" applyAlignment="1">
      <alignment horizontal="center" vertical="center" wrapText="1"/>
    </xf>
    <xf numFmtId="0" fontId="4" fillId="17" borderId="34" xfId="0" applyFont="1" applyFill="1" applyBorder="1" applyAlignment="1">
      <alignment horizontal="center" vertical="center" wrapText="1"/>
    </xf>
    <xf numFmtId="0" fontId="4" fillId="17" borderId="35" xfId="0" applyFont="1" applyFill="1" applyBorder="1" applyAlignment="1">
      <alignment horizontal="center" vertical="center" wrapText="1"/>
    </xf>
    <xf numFmtId="0" fontId="5" fillId="17" borderId="4" xfId="0" applyFont="1" applyFill="1" applyBorder="1" applyAlignment="1">
      <alignment horizontal="center" vertical="center" wrapText="1"/>
    </xf>
    <xf numFmtId="0" fontId="1" fillId="10" borderId="33" xfId="0" applyFont="1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7" fillId="19" borderId="12" xfId="0" applyFont="1" applyFill="1" applyBorder="1" applyAlignment="1">
      <alignment horizontal="center" vertical="center"/>
    </xf>
    <xf numFmtId="0" fontId="7" fillId="19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B0000"/>
      <color rgb="FF0070C0"/>
      <color rgb="FF70AD47"/>
      <color rgb="FFED7D31"/>
      <color rgb="FFF8BBD0"/>
      <color rgb="FFE57373"/>
      <color rgb="FFD32F2F"/>
      <color rgb="FFD62728"/>
      <color rgb="FFF2C12E"/>
      <color rgb="FFFF7F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.xml"/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.xml"/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.xml"/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.xml"/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.xml"/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.xml"/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.xml"/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.xml"/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.xml"/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.xml"/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.xml"/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.xml"/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.xml"/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.xml"/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.xml"/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.xml"/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.xml"/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.xml"/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.xml"/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.xml"/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.xml"/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.xml"/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.xml"/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.xml"/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7.xml"/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8.xml"/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9.xml"/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0.xml"/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1.xml"/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2.xml"/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3.xml"/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4.xml"/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5.xml"/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6.xml"/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7.xml"/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8.xml"/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9.xml"/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0.xml"/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1.xml"/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2.xml"/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3.xml"/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1.xml.rels><?xml version="1.0" encoding="UTF-8" standalone="yes"?>
<Relationships xmlns="http://schemas.openxmlformats.org/package/2006/relationships"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4.xml"/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5.xml"/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6.xml"/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7.xml"/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8.xml"/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1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9.xml"/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1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0.xml"/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1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1.xml"/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>
                <a:solidFill>
                  <a:srgbClr val="C00000"/>
                </a:solidFill>
              </a:rPr>
              <a:t>Water surface (No Permeability)</a:t>
            </a:r>
            <a:r>
              <a:rPr lang="en-US" sz="900" b="1" baseline="0">
                <a:solidFill>
                  <a:srgbClr val="C00000"/>
                </a:solidFill>
              </a:rPr>
              <a:t> </a:t>
            </a:r>
            <a:r>
              <a:rPr lang="en-US" sz="900" b="1" baseline="0"/>
              <a:t>VS </a:t>
            </a:r>
            <a:r>
              <a:rPr lang="en-US" sz="900" b="1" baseline="0">
                <a:solidFill>
                  <a:srgbClr val="0070C0"/>
                </a:solidFill>
              </a:rPr>
              <a:t>Steady state (Seepage)</a:t>
            </a:r>
          </a:p>
          <a:p>
            <a:pPr>
              <a:defRPr/>
            </a:pPr>
            <a:r>
              <a:rPr lang="en-US" sz="900" b="1" baseline="0">
                <a:solidFill>
                  <a:srgbClr val="ED7D31"/>
                </a:solidFill>
              </a:rPr>
              <a:t>(</a:t>
            </a:r>
            <a:r>
              <a:rPr lang="en-US" sz="900" b="1">
                <a:solidFill>
                  <a:srgbClr val="ED7D31"/>
                </a:solidFill>
              </a:rPr>
              <a:t>Without vegetation) </a:t>
            </a:r>
            <a:r>
              <a:rPr lang="en-US" sz="900" b="1"/>
              <a:t>(L to R)</a:t>
            </a: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60Cm'!$M$5:$M$12</c:f>
              <c:numCache>
                <c:formatCode>General</c:formatCode>
                <c:ptCount val="8"/>
                <c:pt idx="0">
                  <c:v>1.6259999999999999</c:v>
                </c:pt>
                <c:pt idx="1">
                  <c:v>1.6259999999999999</c:v>
                </c:pt>
                <c:pt idx="2">
                  <c:v>1.6259999999999999</c:v>
                </c:pt>
                <c:pt idx="3">
                  <c:v>1.6259999999999999</c:v>
                </c:pt>
                <c:pt idx="4">
                  <c:v>1.6259999999999999</c:v>
                </c:pt>
                <c:pt idx="5">
                  <c:v>1.6259999999999999</c:v>
                </c:pt>
                <c:pt idx="6">
                  <c:v>1.6259999999999999</c:v>
                </c:pt>
                <c:pt idx="7">
                  <c:v>1.6259999999999999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0E-476D-A523-B52339434228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60Cm'!$F$5:$F$12</c:f>
              <c:numCache>
                <c:formatCode>General</c:formatCode>
                <c:ptCount val="8"/>
                <c:pt idx="0">
                  <c:v>1.62</c:v>
                </c:pt>
                <c:pt idx="1">
                  <c:v>1.611</c:v>
                </c:pt>
                <c:pt idx="2">
                  <c:v>1.583</c:v>
                </c:pt>
                <c:pt idx="3">
                  <c:v>1.5489999999999999</c:v>
                </c:pt>
                <c:pt idx="4">
                  <c:v>1.502</c:v>
                </c:pt>
                <c:pt idx="5">
                  <c:v>1.373</c:v>
                </c:pt>
                <c:pt idx="6">
                  <c:v>1.222</c:v>
                </c:pt>
                <c:pt idx="7">
                  <c:v>1.115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0E-476D-A523-B52339434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[25%(PL)-60cm(S)]</a:t>
            </a:r>
            <a:endParaRPr lang="en-US" sz="9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60Cm'!$N$5:$N$12</c:f>
              <c:numCache>
                <c:formatCode>General</c:formatCode>
                <c:ptCount val="8"/>
                <c:pt idx="0">
                  <c:v>1.7410000000000001</c:v>
                </c:pt>
                <c:pt idx="1">
                  <c:v>1.786</c:v>
                </c:pt>
                <c:pt idx="2">
                  <c:v>1.8540000000000001</c:v>
                </c:pt>
                <c:pt idx="3">
                  <c:v>1.946</c:v>
                </c:pt>
                <c:pt idx="4">
                  <c:v>2.0659999999999998</c:v>
                </c:pt>
                <c:pt idx="5">
                  <c:v>2.218</c:v>
                </c:pt>
                <c:pt idx="6">
                  <c:v>2.4039999999999999</c:v>
                </c:pt>
                <c:pt idx="7">
                  <c:v>2.6240000000000001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0E-476D-A523-B52339434228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60Cm'!$G$5:$G$12</c:f>
              <c:numCache>
                <c:formatCode>General</c:formatCode>
                <c:ptCount val="8"/>
                <c:pt idx="0">
                  <c:v>1.623</c:v>
                </c:pt>
                <c:pt idx="1">
                  <c:v>1.619</c:v>
                </c:pt>
                <c:pt idx="2">
                  <c:v>1.6319999999999999</c:v>
                </c:pt>
                <c:pt idx="3">
                  <c:v>1.079</c:v>
                </c:pt>
                <c:pt idx="4">
                  <c:v>0.65500000000000003</c:v>
                </c:pt>
                <c:pt idx="5">
                  <c:v>0.4</c:v>
                </c:pt>
                <c:pt idx="6">
                  <c:v>0.248</c:v>
                </c:pt>
                <c:pt idx="7">
                  <c:v>0.13800000000000001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0E-476D-A523-B52339434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[50%(PL)-60cm(S)]</a:t>
            </a:r>
            <a:endParaRPr lang="en-US" sz="9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60Cm'!$M$17:$M$24</c:f>
              <c:numCache>
                <c:formatCode>General</c:formatCode>
                <c:ptCount val="8"/>
                <c:pt idx="0">
                  <c:v>1.6259999999999999</c:v>
                </c:pt>
                <c:pt idx="1">
                  <c:v>1.6259999999999999</c:v>
                </c:pt>
                <c:pt idx="2">
                  <c:v>1.6259999999999999</c:v>
                </c:pt>
                <c:pt idx="3">
                  <c:v>1.6259999999999999</c:v>
                </c:pt>
                <c:pt idx="4">
                  <c:v>1.6259999999999999</c:v>
                </c:pt>
                <c:pt idx="5">
                  <c:v>1.6259999999999999</c:v>
                </c:pt>
                <c:pt idx="6">
                  <c:v>1.6259999999999999</c:v>
                </c:pt>
                <c:pt idx="7">
                  <c:v>1.6180000000000001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0E-476D-A523-B52339434228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60Cm'!$F$17:$F$24</c:f>
              <c:numCache>
                <c:formatCode>General</c:formatCode>
                <c:ptCount val="8"/>
                <c:pt idx="0">
                  <c:v>1.569</c:v>
                </c:pt>
                <c:pt idx="1">
                  <c:v>1.548</c:v>
                </c:pt>
                <c:pt idx="2">
                  <c:v>1.52</c:v>
                </c:pt>
                <c:pt idx="3">
                  <c:v>1.476</c:v>
                </c:pt>
                <c:pt idx="4">
                  <c:v>1.373</c:v>
                </c:pt>
                <c:pt idx="5">
                  <c:v>1.28</c:v>
                </c:pt>
                <c:pt idx="6">
                  <c:v>1.1970000000000001</c:v>
                </c:pt>
                <c:pt idx="7">
                  <c:v>1.117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0E-476D-A523-B52339434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60Cm'!$N$17:$N$24</c:f>
              <c:numCache>
                <c:formatCode>General</c:formatCode>
                <c:ptCount val="8"/>
                <c:pt idx="0">
                  <c:v>2.0259999999999998</c:v>
                </c:pt>
                <c:pt idx="1">
                  <c:v>2.097</c:v>
                </c:pt>
                <c:pt idx="2">
                  <c:v>2.1789999999999998</c:v>
                </c:pt>
                <c:pt idx="3">
                  <c:v>2.2919999999999998</c:v>
                </c:pt>
                <c:pt idx="4">
                  <c:v>2.4380000000000002</c:v>
                </c:pt>
                <c:pt idx="5">
                  <c:v>2.6230000000000002</c:v>
                </c:pt>
                <c:pt idx="6">
                  <c:v>2.8460000000000001</c:v>
                </c:pt>
                <c:pt idx="7">
                  <c:v>3.0979999999999999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0E-476D-A523-B52339434228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60Cm'!$G$17:$G$24</c:f>
              <c:numCache>
                <c:formatCode>General</c:formatCode>
                <c:ptCount val="8"/>
                <c:pt idx="0">
                  <c:v>1.726</c:v>
                </c:pt>
                <c:pt idx="1">
                  <c:v>1.7210000000000001</c:v>
                </c:pt>
                <c:pt idx="2">
                  <c:v>1.712</c:v>
                </c:pt>
                <c:pt idx="3">
                  <c:v>0.85099999999999998</c:v>
                </c:pt>
                <c:pt idx="4">
                  <c:v>0.61099999999999999</c:v>
                </c:pt>
                <c:pt idx="5">
                  <c:v>0.49299999999999999</c:v>
                </c:pt>
                <c:pt idx="6">
                  <c:v>0.33800000000000002</c:v>
                </c:pt>
                <c:pt idx="7">
                  <c:v>0.22800000000000001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0E-476D-A523-B52339434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60Cm'!$M$29:$M$33</c:f>
              <c:numCache>
                <c:formatCode>General</c:formatCode>
                <c:ptCount val="5"/>
                <c:pt idx="0">
                  <c:v>1.6259999999999999</c:v>
                </c:pt>
                <c:pt idx="1">
                  <c:v>1.6259999999999999</c:v>
                </c:pt>
                <c:pt idx="2">
                  <c:v>1.6259999999999999</c:v>
                </c:pt>
                <c:pt idx="3">
                  <c:v>1.6259999999999999</c:v>
                </c:pt>
                <c:pt idx="4">
                  <c:v>1.6220000000000001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0E-476D-A523-B52339434228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60Cm'!$F$29:$F$33</c:f>
              <c:numCache>
                <c:formatCode>General</c:formatCode>
                <c:ptCount val="5"/>
                <c:pt idx="0">
                  <c:v>1.4710000000000001</c:v>
                </c:pt>
                <c:pt idx="1">
                  <c:v>1.4370000000000001</c:v>
                </c:pt>
                <c:pt idx="2">
                  <c:v>1.3759999999999999</c:v>
                </c:pt>
                <c:pt idx="3">
                  <c:v>1.323</c:v>
                </c:pt>
                <c:pt idx="4">
                  <c:v>1.2649999999999999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0E-476D-A523-B52339434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60Cm'!$N$29:$N$33</c:f>
              <c:numCache>
                <c:formatCode>General</c:formatCode>
                <c:ptCount val="5"/>
                <c:pt idx="0">
                  <c:v>2.5790000000000002</c:v>
                </c:pt>
                <c:pt idx="1">
                  <c:v>2.71</c:v>
                </c:pt>
                <c:pt idx="2">
                  <c:v>2.819</c:v>
                </c:pt>
                <c:pt idx="3">
                  <c:v>2.9550000000000001</c:v>
                </c:pt>
                <c:pt idx="4">
                  <c:v>3.1230000000000002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0E-476D-A523-B52339434228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60Cm'!$G$29:$G$33</c:f>
              <c:numCache>
                <c:formatCode>General</c:formatCode>
                <c:ptCount val="5"/>
                <c:pt idx="0">
                  <c:v>1.9610000000000001</c:v>
                </c:pt>
                <c:pt idx="1">
                  <c:v>1.962</c:v>
                </c:pt>
                <c:pt idx="2">
                  <c:v>1.948</c:v>
                </c:pt>
                <c:pt idx="3">
                  <c:v>1.0109999999999999</c:v>
                </c:pt>
                <c:pt idx="4">
                  <c:v>0.57399999999999995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0E-476D-A523-B52339434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60Cm'!$M$41:$M$42</c:f>
              <c:numCache>
                <c:formatCode>General</c:formatCode>
                <c:ptCount val="2"/>
                <c:pt idx="0">
                  <c:v>1.6259999999999999</c:v>
                </c:pt>
                <c:pt idx="1">
                  <c:v>1.613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0E-476D-A523-B52339434228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60Cm'!$F$41:$F$42</c:f>
              <c:numCache>
                <c:formatCode>General</c:formatCode>
                <c:ptCount val="2"/>
                <c:pt idx="0">
                  <c:v>1.319</c:v>
                </c:pt>
                <c:pt idx="1">
                  <c:v>1.292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0E-476D-A523-B52339434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60Cm'!$N$41:$N$42</c:f>
              <c:numCache>
                <c:formatCode>General</c:formatCode>
                <c:ptCount val="2"/>
                <c:pt idx="0">
                  <c:v>3.6539999999999999</c:v>
                </c:pt>
                <c:pt idx="1">
                  <c:v>3.786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0E-476D-A523-B52339434228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60Cm'!$G$41:$G$42</c:f>
              <c:numCache>
                <c:formatCode>General</c:formatCode>
                <c:ptCount val="2"/>
                <c:pt idx="0">
                  <c:v>2.4249999999999998</c:v>
                </c:pt>
                <c:pt idx="1">
                  <c:v>2.4449999999999998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0E-476D-A523-B52339434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60Cm'!$K$5:$K$12</c:f>
              <c:numCache>
                <c:formatCode>General</c:formatCode>
                <c:ptCount val="8"/>
                <c:pt idx="0">
                  <c:v>1.581</c:v>
                </c:pt>
                <c:pt idx="1">
                  <c:v>1.581</c:v>
                </c:pt>
                <c:pt idx="2">
                  <c:v>1.581</c:v>
                </c:pt>
                <c:pt idx="3">
                  <c:v>1.581</c:v>
                </c:pt>
                <c:pt idx="4">
                  <c:v>1.581</c:v>
                </c:pt>
                <c:pt idx="5">
                  <c:v>1.581</c:v>
                </c:pt>
                <c:pt idx="6">
                  <c:v>1.581</c:v>
                </c:pt>
                <c:pt idx="7">
                  <c:v>1.581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56-4421-9B4C-4ED2DF59A83B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60Cm'!$D$5:$D$12</c:f>
              <c:numCache>
                <c:formatCode>General</c:formatCode>
                <c:ptCount val="8"/>
                <c:pt idx="0">
                  <c:v>1.573</c:v>
                </c:pt>
                <c:pt idx="1">
                  <c:v>1.5620000000000001</c:v>
                </c:pt>
                <c:pt idx="2">
                  <c:v>1.538</c:v>
                </c:pt>
                <c:pt idx="3">
                  <c:v>1.502</c:v>
                </c:pt>
                <c:pt idx="4">
                  <c:v>1.454</c:v>
                </c:pt>
                <c:pt idx="5">
                  <c:v>1.3640000000000001</c:v>
                </c:pt>
                <c:pt idx="6">
                  <c:v>1.2030000000000001</c:v>
                </c:pt>
                <c:pt idx="7">
                  <c:v>1.0900000000000001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56-4421-9B4C-4ED2DF59A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60Cm'!$L$5:$L$12</c:f>
              <c:numCache>
                <c:formatCode>General</c:formatCode>
                <c:ptCount val="8"/>
                <c:pt idx="0">
                  <c:v>1.7170000000000001</c:v>
                </c:pt>
                <c:pt idx="1">
                  <c:v>1.7609999999999999</c:v>
                </c:pt>
                <c:pt idx="2">
                  <c:v>1.8280000000000001</c:v>
                </c:pt>
                <c:pt idx="3">
                  <c:v>1.92</c:v>
                </c:pt>
                <c:pt idx="4">
                  <c:v>2.0390000000000001</c:v>
                </c:pt>
                <c:pt idx="5">
                  <c:v>2.1890000000000001</c:v>
                </c:pt>
                <c:pt idx="6">
                  <c:v>2.375</c:v>
                </c:pt>
                <c:pt idx="7">
                  <c:v>2.601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56-4421-9B4C-4ED2DF59A83B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60Cm'!$E$5:$E$12</c:f>
              <c:numCache>
                <c:formatCode>General</c:formatCode>
                <c:ptCount val="8"/>
                <c:pt idx="0">
                  <c:v>1.6</c:v>
                </c:pt>
                <c:pt idx="1">
                  <c:v>1.5960000000000001</c:v>
                </c:pt>
                <c:pt idx="2">
                  <c:v>1.61</c:v>
                </c:pt>
                <c:pt idx="3">
                  <c:v>1.0720000000000001</c:v>
                </c:pt>
                <c:pt idx="4">
                  <c:v>0.65300000000000002</c:v>
                </c:pt>
                <c:pt idx="5">
                  <c:v>0.39800000000000002</c:v>
                </c:pt>
                <c:pt idx="6">
                  <c:v>0.245</c:v>
                </c:pt>
                <c:pt idx="7">
                  <c:v>0.13400000000000001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56-4421-9B4C-4ED2DF59A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60Cm'!$K$29:$K$33</c:f>
              <c:numCache>
                <c:formatCode>General</c:formatCode>
                <c:ptCount val="5"/>
                <c:pt idx="0">
                  <c:v>1.581</c:v>
                </c:pt>
                <c:pt idx="1">
                  <c:v>1.581</c:v>
                </c:pt>
                <c:pt idx="2">
                  <c:v>1.581</c:v>
                </c:pt>
                <c:pt idx="3">
                  <c:v>1.581</c:v>
                </c:pt>
                <c:pt idx="4">
                  <c:v>1.581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56-4421-9B4C-4ED2DF59A83B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60Cm'!$D$29:$D$33</c:f>
              <c:numCache>
                <c:formatCode>General</c:formatCode>
                <c:ptCount val="5"/>
                <c:pt idx="0">
                  <c:v>1.423</c:v>
                </c:pt>
                <c:pt idx="1">
                  <c:v>1.393</c:v>
                </c:pt>
                <c:pt idx="2">
                  <c:v>1.351</c:v>
                </c:pt>
                <c:pt idx="3">
                  <c:v>1.3049999999999999</c:v>
                </c:pt>
                <c:pt idx="4">
                  <c:v>1.25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56-4421-9B4C-4ED2DF59A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60Cm'!$K$41:$K$42</c:f>
              <c:numCache>
                <c:formatCode>General</c:formatCode>
                <c:ptCount val="2"/>
                <c:pt idx="0">
                  <c:v>1.581</c:v>
                </c:pt>
                <c:pt idx="1">
                  <c:v>1.581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56-4421-9B4C-4ED2DF59A83B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60Cm'!$D$41:$D$42</c:f>
              <c:numCache>
                <c:formatCode>General</c:formatCode>
                <c:ptCount val="2"/>
                <c:pt idx="0">
                  <c:v>1.292</c:v>
                </c:pt>
                <c:pt idx="1">
                  <c:v>1.266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56-4421-9B4C-4ED2DF59A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60Cm'!$K$17:$K$24</c:f>
              <c:numCache>
                <c:formatCode>General</c:formatCode>
                <c:ptCount val="8"/>
                <c:pt idx="0">
                  <c:v>1.581</c:v>
                </c:pt>
                <c:pt idx="1">
                  <c:v>1.581</c:v>
                </c:pt>
                <c:pt idx="2">
                  <c:v>1.581</c:v>
                </c:pt>
                <c:pt idx="3">
                  <c:v>1.581</c:v>
                </c:pt>
                <c:pt idx="4">
                  <c:v>1.581</c:v>
                </c:pt>
                <c:pt idx="5">
                  <c:v>1.581</c:v>
                </c:pt>
                <c:pt idx="6">
                  <c:v>1.581</c:v>
                </c:pt>
                <c:pt idx="7">
                  <c:v>1.581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56-4421-9B4C-4ED2DF59A83B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60Cm'!$D$17:$D$24</c:f>
              <c:numCache>
                <c:formatCode>General</c:formatCode>
                <c:ptCount val="8"/>
                <c:pt idx="0">
                  <c:v>1.526</c:v>
                </c:pt>
                <c:pt idx="1">
                  <c:v>1.502</c:v>
                </c:pt>
                <c:pt idx="2">
                  <c:v>1.472</c:v>
                </c:pt>
                <c:pt idx="3">
                  <c:v>1.4279999999999999</c:v>
                </c:pt>
                <c:pt idx="4">
                  <c:v>1.36</c:v>
                </c:pt>
                <c:pt idx="5">
                  <c:v>1.2609999999999999</c:v>
                </c:pt>
                <c:pt idx="6">
                  <c:v>1.175</c:v>
                </c:pt>
                <c:pt idx="7">
                  <c:v>1.091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56-4421-9B4C-4ED2DF59A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60Cm'!$L$17:$L$24</c:f>
              <c:numCache>
                <c:formatCode>General</c:formatCode>
                <c:ptCount val="8"/>
                <c:pt idx="0">
                  <c:v>1.996</c:v>
                </c:pt>
                <c:pt idx="1">
                  <c:v>2.0670000000000002</c:v>
                </c:pt>
                <c:pt idx="2">
                  <c:v>2.153</c:v>
                </c:pt>
                <c:pt idx="3">
                  <c:v>2.2650000000000001</c:v>
                </c:pt>
                <c:pt idx="4">
                  <c:v>2.41</c:v>
                </c:pt>
                <c:pt idx="5">
                  <c:v>2.593</c:v>
                </c:pt>
                <c:pt idx="6">
                  <c:v>2.8180000000000001</c:v>
                </c:pt>
                <c:pt idx="7">
                  <c:v>3.077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56-4421-9B4C-4ED2DF59A83B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60Cm'!$E$17:$E$24</c:f>
              <c:numCache>
                <c:formatCode>General</c:formatCode>
                <c:ptCount val="8"/>
                <c:pt idx="0">
                  <c:v>1.698</c:v>
                </c:pt>
                <c:pt idx="1">
                  <c:v>1.6919999999999999</c:v>
                </c:pt>
                <c:pt idx="2">
                  <c:v>1.504</c:v>
                </c:pt>
                <c:pt idx="3">
                  <c:v>0.99</c:v>
                </c:pt>
                <c:pt idx="4">
                  <c:v>0.77200000000000002</c:v>
                </c:pt>
                <c:pt idx="5">
                  <c:v>0.497</c:v>
                </c:pt>
                <c:pt idx="6">
                  <c:v>0.32500000000000001</c:v>
                </c:pt>
                <c:pt idx="7">
                  <c:v>0.215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56-4421-9B4C-4ED2DF59A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60Cm'!$L$29:$L$33</c:f>
              <c:numCache>
                <c:formatCode>General</c:formatCode>
                <c:ptCount val="5"/>
                <c:pt idx="0">
                  <c:v>2.5470000000000002</c:v>
                </c:pt>
                <c:pt idx="1">
                  <c:v>2.6779999999999999</c:v>
                </c:pt>
                <c:pt idx="2">
                  <c:v>2.7919999999999998</c:v>
                </c:pt>
                <c:pt idx="3">
                  <c:v>2.9260000000000002</c:v>
                </c:pt>
                <c:pt idx="4">
                  <c:v>3.0939999999999999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56-4421-9B4C-4ED2DF59A83B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60Cm'!$E$29:$E$33</c:f>
              <c:numCache>
                <c:formatCode>General</c:formatCode>
                <c:ptCount val="5"/>
                <c:pt idx="0">
                  <c:v>1.9359999999999999</c:v>
                </c:pt>
                <c:pt idx="1">
                  <c:v>1.9359999999999999</c:v>
                </c:pt>
                <c:pt idx="2">
                  <c:v>1.94</c:v>
                </c:pt>
                <c:pt idx="3">
                  <c:v>1.008</c:v>
                </c:pt>
                <c:pt idx="4">
                  <c:v>0.56799999999999995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56-4421-9B4C-4ED2DF59A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[100%(PL)-60cm(S)]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60Cm'!$L$41:$L$42</c:f>
              <c:numCache>
                <c:formatCode>General</c:formatCode>
                <c:ptCount val="2"/>
                <c:pt idx="0">
                  <c:v>3.63</c:v>
                </c:pt>
                <c:pt idx="1">
                  <c:v>3.7610000000000001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56-4421-9B4C-4ED2DF59A83B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60Cm'!$E$41:$E$42</c:f>
              <c:numCache>
                <c:formatCode>General</c:formatCode>
                <c:ptCount val="2"/>
                <c:pt idx="0">
                  <c:v>2.3959999999999999</c:v>
                </c:pt>
                <c:pt idx="1">
                  <c:v>2.4140000000000001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56-4421-9B4C-4ED2DF59A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chemeClr val="accent6"/>
                </a:solidFill>
                <a:effectLst/>
              </a:rPr>
              <a:t>(With vegetation) 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chemeClr val="accent2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</a:p>
          <a:p>
            <a:pPr algn="ctr">
              <a:defRPr sz="800"/>
            </a:pPr>
            <a:r>
              <a:rPr lang="en-US" sz="1000" b="1">
                <a:solidFill>
                  <a:srgbClr val="002060"/>
                </a:solidFill>
                <a:effectLst/>
              </a:rPr>
              <a:t>[25%(PL)-60cm(S)]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60Cm'!$D$5:$D$12</c:f>
              <c:numCache>
                <c:formatCode>General</c:formatCode>
                <c:ptCount val="8"/>
                <c:pt idx="0">
                  <c:v>1.573</c:v>
                </c:pt>
                <c:pt idx="1">
                  <c:v>1.5620000000000001</c:v>
                </c:pt>
                <c:pt idx="2">
                  <c:v>1.538</c:v>
                </c:pt>
                <c:pt idx="3">
                  <c:v>1.502</c:v>
                </c:pt>
                <c:pt idx="4">
                  <c:v>1.454</c:v>
                </c:pt>
                <c:pt idx="5">
                  <c:v>1.3640000000000001</c:v>
                </c:pt>
                <c:pt idx="6">
                  <c:v>1.2030000000000001</c:v>
                </c:pt>
                <c:pt idx="7">
                  <c:v>1.0900000000000001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F8-4D95-9209-A681F9B57BFB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60Cm'!$F$5:$F$12</c:f>
              <c:numCache>
                <c:formatCode>General</c:formatCode>
                <c:ptCount val="8"/>
                <c:pt idx="0">
                  <c:v>1.62</c:v>
                </c:pt>
                <c:pt idx="1">
                  <c:v>1.611</c:v>
                </c:pt>
                <c:pt idx="2">
                  <c:v>1.583</c:v>
                </c:pt>
                <c:pt idx="3">
                  <c:v>1.5489999999999999</c:v>
                </c:pt>
                <c:pt idx="4">
                  <c:v>1.502</c:v>
                </c:pt>
                <c:pt idx="5">
                  <c:v>1.373</c:v>
                </c:pt>
                <c:pt idx="6">
                  <c:v>1.222</c:v>
                </c:pt>
                <c:pt idx="7">
                  <c:v>1.115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F8-4D95-9209-A681F9B57BFB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60Cm'!$K$5:$K$12</c:f>
              <c:numCache>
                <c:formatCode>General</c:formatCode>
                <c:ptCount val="8"/>
                <c:pt idx="0">
                  <c:v>1.581</c:v>
                </c:pt>
                <c:pt idx="1">
                  <c:v>1.581</c:v>
                </c:pt>
                <c:pt idx="2">
                  <c:v>1.581</c:v>
                </c:pt>
                <c:pt idx="3">
                  <c:v>1.581</c:v>
                </c:pt>
                <c:pt idx="4">
                  <c:v>1.581</c:v>
                </c:pt>
                <c:pt idx="5">
                  <c:v>1.581</c:v>
                </c:pt>
                <c:pt idx="6">
                  <c:v>1.581</c:v>
                </c:pt>
                <c:pt idx="7">
                  <c:v>1.581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F8-4D95-9209-A681F9B57BFB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60Cm'!$M$5:$M$12</c:f>
              <c:numCache>
                <c:formatCode>General</c:formatCode>
                <c:ptCount val="8"/>
                <c:pt idx="0">
                  <c:v>1.6259999999999999</c:v>
                </c:pt>
                <c:pt idx="1">
                  <c:v>1.6259999999999999</c:v>
                </c:pt>
                <c:pt idx="2">
                  <c:v>1.6259999999999999</c:v>
                </c:pt>
                <c:pt idx="3">
                  <c:v>1.6259999999999999</c:v>
                </c:pt>
                <c:pt idx="4">
                  <c:v>1.6259999999999999</c:v>
                </c:pt>
                <c:pt idx="5">
                  <c:v>1.6259999999999999</c:v>
                </c:pt>
                <c:pt idx="6">
                  <c:v>1.6259999999999999</c:v>
                </c:pt>
                <c:pt idx="7">
                  <c:v>1.6259999999999999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F8-4D95-9209-A681F9B57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safety factor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chemeClr val="accent6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[25%(PL)-60cm(S)]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60Cm'!$E$5:$E$12</c:f>
              <c:numCache>
                <c:formatCode>General</c:formatCode>
                <c:ptCount val="8"/>
                <c:pt idx="0">
                  <c:v>1.6</c:v>
                </c:pt>
                <c:pt idx="1">
                  <c:v>1.5960000000000001</c:v>
                </c:pt>
                <c:pt idx="2">
                  <c:v>1.61</c:v>
                </c:pt>
                <c:pt idx="3">
                  <c:v>1.0720000000000001</c:v>
                </c:pt>
                <c:pt idx="4">
                  <c:v>0.65300000000000002</c:v>
                </c:pt>
                <c:pt idx="5">
                  <c:v>0.39800000000000002</c:v>
                </c:pt>
                <c:pt idx="6">
                  <c:v>0.245</c:v>
                </c:pt>
                <c:pt idx="7">
                  <c:v>0.13400000000000001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B8-4528-B596-418ACF065014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60Cm'!$G$5:$G$12</c:f>
              <c:numCache>
                <c:formatCode>General</c:formatCode>
                <c:ptCount val="8"/>
                <c:pt idx="0">
                  <c:v>1.623</c:v>
                </c:pt>
                <c:pt idx="1">
                  <c:v>1.619</c:v>
                </c:pt>
                <c:pt idx="2">
                  <c:v>1.6319999999999999</c:v>
                </c:pt>
                <c:pt idx="3">
                  <c:v>1.079</c:v>
                </c:pt>
                <c:pt idx="4">
                  <c:v>0.65500000000000003</c:v>
                </c:pt>
                <c:pt idx="5">
                  <c:v>0.4</c:v>
                </c:pt>
                <c:pt idx="6">
                  <c:v>0.248</c:v>
                </c:pt>
                <c:pt idx="7">
                  <c:v>0.13800000000000001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B8-4528-B596-418ACF065014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60Cm'!$L$5:$L$12</c:f>
              <c:numCache>
                <c:formatCode>General</c:formatCode>
                <c:ptCount val="8"/>
                <c:pt idx="0">
                  <c:v>1.7170000000000001</c:v>
                </c:pt>
                <c:pt idx="1">
                  <c:v>1.7609999999999999</c:v>
                </c:pt>
                <c:pt idx="2">
                  <c:v>1.8280000000000001</c:v>
                </c:pt>
                <c:pt idx="3">
                  <c:v>1.92</c:v>
                </c:pt>
                <c:pt idx="4">
                  <c:v>2.0390000000000001</c:v>
                </c:pt>
                <c:pt idx="5">
                  <c:v>2.1890000000000001</c:v>
                </c:pt>
                <c:pt idx="6">
                  <c:v>2.375</c:v>
                </c:pt>
                <c:pt idx="7">
                  <c:v>2.601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B8-4528-B596-418ACF065014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60Cm'!$N$5:$N$12</c:f>
              <c:numCache>
                <c:formatCode>General</c:formatCode>
                <c:ptCount val="8"/>
                <c:pt idx="0">
                  <c:v>1.7410000000000001</c:v>
                </c:pt>
                <c:pt idx="1">
                  <c:v>1.786</c:v>
                </c:pt>
                <c:pt idx="2">
                  <c:v>1.8540000000000001</c:v>
                </c:pt>
                <c:pt idx="3">
                  <c:v>1.946</c:v>
                </c:pt>
                <c:pt idx="4">
                  <c:v>2.0659999999999998</c:v>
                </c:pt>
                <c:pt idx="5">
                  <c:v>2.218</c:v>
                </c:pt>
                <c:pt idx="6">
                  <c:v>2.4039999999999999</c:v>
                </c:pt>
                <c:pt idx="7">
                  <c:v>2.6240000000000001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B8-4528-B596-418ACF065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[50%(PL)-60cm(S)]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60Cm'!$D$17:$D$24</c:f>
              <c:numCache>
                <c:formatCode>General</c:formatCode>
                <c:ptCount val="8"/>
                <c:pt idx="0">
                  <c:v>1.526</c:v>
                </c:pt>
                <c:pt idx="1">
                  <c:v>1.502</c:v>
                </c:pt>
                <c:pt idx="2">
                  <c:v>1.472</c:v>
                </c:pt>
                <c:pt idx="3">
                  <c:v>1.4279999999999999</c:v>
                </c:pt>
                <c:pt idx="4">
                  <c:v>1.36</c:v>
                </c:pt>
                <c:pt idx="5">
                  <c:v>1.2609999999999999</c:v>
                </c:pt>
                <c:pt idx="6">
                  <c:v>1.175</c:v>
                </c:pt>
                <c:pt idx="7">
                  <c:v>1.091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B8-4528-B596-418ACF065014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60Cm'!$F$17:$F$24</c:f>
              <c:numCache>
                <c:formatCode>General</c:formatCode>
                <c:ptCount val="8"/>
                <c:pt idx="0">
                  <c:v>1.569</c:v>
                </c:pt>
                <c:pt idx="1">
                  <c:v>1.548</c:v>
                </c:pt>
                <c:pt idx="2">
                  <c:v>1.52</c:v>
                </c:pt>
                <c:pt idx="3">
                  <c:v>1.476</c:v>
                </c:pt>
                <c:pt idx="4">
                  <c:v>1.373</c:v>
                </c:pt>
                <c:pt idx="5">
                  <c:v>1.28</c:v>
                </c:pt>
                <c:pt idx="6">
                  <c:v>1.1970000000000001</c:v>
                </c:pt>
                <c:pt idx="7">
                  <c:v>1.117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B8-4528-B596-418ACF065014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60Cm'!$K$17:$K$24</c:f>
              <c:numCache>
                <c:formatCode>General</c:formatCode>
                <c:ptCount val="8"/>
                <c:pt idx="0">
                  <c:v>1.581</c:v>
                </c:pt>
                <c:pt idx="1">
                  <c:v>1.581</c:v>
                </c:pt>
                <c:pt idx="2">
                  <c:v>1.581</c:v>
                </c:pt>
                <c:pt idx="3">
                  <c:v>1.581</c:v>
                </c:pt>
                <c:pt idx="4">
                  <c:v>1.581</c:v>
                </c:pt>
                <c:pt idx="5">
                  <c:v>1.581</c:v>
                </c:pt>
                <c:pt idx="6">
                  <c:v>1.581</c:v>
                </c:pt>
                <c:pt idx="7">
                  <c:v>1.581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B8-4528-B596-418ACF065014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60Cm'!$M$17:$M$24</c:f>
              <c:numCache>
                <c:formatCode>General</c:formatCode>
                <c:ptCount val="8"/>
                <c:pt idx="0">
                  <c:v>1.6259999999999999</c:v>
                </c:pt>
                <c:pt idx="1">
                  <c:v>1.6259999999999999</c:v>
                </c:pt>
                <c:pt idx="2">
                  <c:v>1.6259999999999999</c:v>
                </c:pt>
                <c:pt idx="3">
                  <c:v>1.6259999999999999</c:v>
                </c:pt>
                <c:pt idx="4">
                  <c:v>1.6259999999999999</c:v>
                </c:pt>
                <c:pt idx="5">
                  <c:v>1.6259999999999999</c:v>
                </c:pt>
                <c:pt idx="6">
                  <c:v>1.6259999999999999</c:v>
                </c:pt>
                <c:pt idx="7">
                  <c:v>1.6180000000000001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B8-4528-B596-418ACF065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[50%(PL)-60cm(S)]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60Cm'!$E$17:$E$24</c:f>
              <c:numCache>
                <c:formatCode>General</c:formatCode>
                <c:ptCount val="8"/>
                <c:pt idx="0">
                  <c:v>1.698</c:v>
                </c:pt>
                <c:pt idx="1">
                  <c:v>1.6919999999999999</c:v>
                </c:pt>
                <c:pt idx="2">
                  <c:v>1.504</c:v>
                </c:pt>
                <c:pt idx="3">
                  <c:v>0.99</c:v>
                </c:pt>
                <c:pt idx="4">
                  <c:v>0.77200000000000002</c:v>
                </c:pt>
                <c:pt idx="5">
                  <c:v>0.497</c:v>
                </c:pt>
                <c:pt idx="6">
                  <c:v>0.32500000000000001</c:v>
                </c:pt>
                <c:pt idx="7">
                  <c:v>0.215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B8-4528-B596-418ACF065014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60Cm'!$G$17:$G$24</c:f>
              <c:numCache>
                <c:formatCode>General</c:formatCode>
                <c:ptCount val="8"/>
                <c:pt idx="0">
                  <c:v>1.726</c:v>
                </c:pt>
                <c:pt idx="1">
                  <c:v>1.7210000000000001</c:v>
                </c:pt>
                <c:pt idx="2">
                  <c:v>1.712</c:v>
                </c:pt>
                <c:pt idx="3">
                  <c:v>0.85099999999999998</c:v>
                </c:pt>
                <c:pt idx="4">
                  <c:v>0.61099999999999999</c:v>
                </c:pt>
                <c:pt idx="5">
                  <c:v>0.49299999999999999</c:v>
                </c:pt>
                <c:pt idx="6">
                  <c:v>0.33800000000000002</c:v>
                </c:pt>
                <c:pt idx="7">
                  <c:v>0.22800000000000001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B8-4528-B596-418ACF065014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60Cm'!$L$17:$L$24</c:f>
              <c:numCache>
                <c:formatCode>General</c:formatCode>
                <c:ptCount val="8"/>
                <c:pt idx="0">
                  <c:v>1.996</c:v>
                </c:pt>
                <c:pt idx="1">
                  <c:v>2.0670000000000002</c:v>
                </c:pt>
                <c:pt idx="2">
                  <c:v>2.153</c:v>
                </c:pt>
                <c:pt idx="3">
                  <c:v>2.2650000000000001</c:v>
                </c:pt>
                <c:pt idx="4">
                  <c:v>2.41</c:v>
                </c:pt>
                <c:pt idx="5">
                  <c:v>2.593</c:v>
                </c:pt>
                <c:pt idx="6">
                  <c:v>2.8180000000000001</c:v>
                </c:pt>
                <c:pt idx="7">
                  <c:v>3.077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B8-4528-B596-418ACF065014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60Cm'!$N$17:$N$24</c:f>
              <c:numCache>
                <c:formatCode>General</c:formatCode>
                <c:ptCount val="8"/>
                <c:pt idx="0">
                  <c:v>2.0259999999999998</c:v>
                </c:pt>
                <c:pt idx="1">
                  <c:v>2.097</c:v>
                </c:pt>
                <c:pt idx="2">
                  <c:v>2.1789999999999998</c:v>
                </c:pt>
                <c:pt idx="3">
                  <c:v>2.2919999999999998</c:v>
                </c:pt>
                <c:pt idx="4">
                  <c:v>2.4380000000000002</c:v>
                </c:pt>
                <c:pt idx="5">
                  <c:v>2.6230000000000002</c:v>
                </c:pt>
                <c:pt idx="6">
                  <c:v>2.8460000000000001</c:v>
                </c:pt>
                <c:pt idx="7">
                  <c:v>3.0979999999999999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B8-4528-B596-418ACF065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[75%(PL)-60cm(S)]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60Cm'!$D$29:$D$33</c:f>
              <c:numCache>
                <c:formatCode>General</c:formatCode>
                <c:ptCount val="5"/>
                <c:pt idx="0">
                  <c:v>1.423</c:v>
                </c:pt>
                <c:pt idx="1">
                  <c:v>1.393</c:v>
                </c:pt>
                <c:pt idx="2">
                  <c:v>1.351</c:v>
                </c:pt>
                <c:pt idx="3">
                  <c:v>1.3049999999999999</c:v>
                </c:pt>
                <c:pt idx="4">
                  <c:v>1.25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B8-4528-B596-418ACF065014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60Cm'!$F$29:$F$33</c:f>
              <c:numCache>
                <c:formatCode>General</c:formatCode>
                <c:ptCount val="5"/>
                <c:pt idx="0">
                  <c:v>1.4710000000000001</c:v>
                </c:pt>
                <c:pt idx="1">
                  <c:v>1.4370000000000001</c:v>
                </c:pt>
                <c:pt idx="2">
                  <c:v>1.3759999999999999</c:v>
                </c:pt>
                <c:pt idx="3">
                  <c:v>1.323</c:v>
                </c:pt>
                <c:pt idx="4">
                  <c:v>1.2649999999999999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B8-4528-B596-418ACF065014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60Cm'!$K$29:$K$33</c:f>
              <c:numCache>
                <c:formatCode>General</c:formatCode>
                <c:ptCount val="5"/>
                <c:pt idx="0">
                  <c:v>1.581</c:v>
                </c:pt>
                <c:pt idx="1">
                  <c:v>1.581</c:v>
                </c:pt>
                <c:pt idx="2">
                  <c:v>1.581</c:v>
                </c:pt>
                <c:pt idx="3">
                  <c:v>1.581</c:v>
                </c:pt>
                <c:pt idx="4">
                  <c:v>1.581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B8-4528-B596-418ACF065014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60Cm'!$M$29:$M$33</c:f>
              <c:numCache>
                <c:formatCode>General</c:formatCode>
                <c:ptCount val="5"/>
                <c:pt idx="0">
                  <c:v>1.6259999999999999</c:v>
                </c:pt>
                <c:pt idx="1">
                  <c:v>1.6259999999999999</c:v>
                </c:pt>
                <c:pt idx="2">
                  <c:v>1.6259999999999999</c:v>
                </c:pt>
                <c:pt idx="3">
                  <c:v>1.6259999999999999</c:v>
                </c:pt>
                <c:pt idx="4">
                  <c:v>1.6220000000000001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B8-4528-B596-418ACF065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[75%(PL)-60cm(S)]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60Cm'!$E$29:$E$33</c:f>
              <c:numCache>
                <c:formatCode>General</c:formatCode>
                <c:ptCount val="5"/>
                <c:pt idx="0">
                  <c:v>1.9359999999999999</c:v>
                </c:pt>
                <c:pt idx="1">
                  <c:v>1.9359999999999999</c:v>
                </c:pt>
                <c:pt idx="2">
                  <c:v>1.94</c:v>
                </c:pt>
                <c:pt idx="3">
                  <c:v>1.008</c:v>
                </c:pt>
                <c:pt idx="4">
                  <c:v>0.56799999999999995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B8-4528-B596-418ACF065014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60Cm'!$G$29:$G$33</c:f>
              <c:numCache>
                <c:formatCode>General</c:formatCode>
                <c:ptCount val="5"/>
                <c:pt idx="0">
                  <c:v>1.9610000000000001</c:v>
                </c:pt>
                <c:pt idx="1">
                  <c:v>1.962</c:v>
                </c:pt>
                <c:pt idx="2">
                  <c:v>1.948</c:v>
                </c:pt>
                <c:pt idx="3">
                  <c:v>1.0109999999999999</c:v>
                </c:pt>
                <c:pt idx="4">
                  <c:v>0.57399999999999995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B8-4528-B596-418ACF065014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60Cm'!$L$29:$L$33</c:f>
              <c:numCache>
                <c:formatCode>General</c:formatCode>
                <c:ptCount val="5"/>
                <c:pt idx="0">
                  <c:v>2.5470000000000002</c:v>
                </c:pt>
                <c:pt idx="1">
                  <c:v>2.6779999999999999</c:v>
                </c:pt>
                <c:pt idx="2">
                  <c:v>2.7919999999999998</c:v>
                </c:pt>
                <c:pt idx="3">
                  <c:v>2.9260000000000002</c:v>
                </c:pt>
                <c:pt idx="4">
                  <c:v>3.0939999999999999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B8-4528-B596-418ACF065014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60Cm'!$N$29:$N$33</c:f>
              <c:numCache>
                <c:formatCode>General</c:formatCode>
                <c:ptCount val="5"/>
                <c:pt idx="0">
                  <c:v>2.5790000000000002</c:v>
                </c:pt>
                <c:pt idx="1">
                  <c:v>2.71</c:v>
                </c:pt>
                <c:pt idx="2">
                  <c:v>2.819</c:v>
                </c:pt>
                <c:pt idx="3">
                  <c:v>2.9550000000000001</c:v>
                </c:pt>
                <c:pt idx="4">
                  <c:v>3.1230000000000002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B8-4528-B596-418ACF065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[100%(PL)-60cm(S)]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60Cm'!$D$41:$D$42</c:f>
              <c:numCache>
                <c:formatCode>General</c:formatCode>
                <c:ptCount val="2"/>
                <c:pt idx="0">
                  <c:v>1.292</c:v>
                </c:pt>
                <c:pt idx="1">
                  <c:v>1.266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B8-4528-B596-418ACF065014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60Cm'!$F$41:$F$42</c:f>
              <c:numCache>
                <c:formatCode>General</c:formatCode>
                <c:ptCount val="2"/>
                <c:pt idx="0">
                  <c:v>1.319</c:v>
                </c:pt>
                <c:pt idx="1">
                  <c:v>1.292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B8-4528-B596-418ACF065014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60Cm'!$K$41:$K$42</c:f>
              <c:numCache>
                <c:formatCode>General</c:formatCode>
                <c:ptCount val="2"/>
                <c:pt idx="0">
                  <c:v>1.581</c:v>
                </c:pt>
                <c:pt idx="1">
                  <c:v>1.581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B8-4528-B596-418ACF065014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60Cm'!$M$41:$M$42</c:f>
              <c:numCache>
                <c:formatCode>General</c:formatCode>
                <c:ptCount val="2"/>
                <c:pt idx="0">
                  <c:v>1.6259999999999999</c:v>
                </c:pt>
                <c:pt idx="1">
                  <c:v>1.613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B8-4528-B596-418ACF065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[100%(PL)-60cm(S)]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60Cm'!$E$41:$E$42</c:f>
              <c:numCache>
                <c:formatCode>General</c:formatCode>
                <c:ptCount val="2"/>
                <c:pt idx="0">
                  <c:v>2.3959999999999999</c:v>
                </c:pt>
                <c:pt idx="1">
                  <c:v>2.4140000000000001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B8-4528-B596-418ACF065014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60Cm'!$G$41:$G$42</c:f>
              <c:numCache>
                <c:formatCode>General</c:formatCode>
                <c:ptCount val="2"/>
                <c:pt idx="0">
                  <c:v>2.4249999999999998</c:v>
                </c:pt>
                <c:pt idx="1">
                  <c:v>2.4449999999999998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B8-4528-B596-418ACF065014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60Cm'!$J$41:$J$42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60Cm'!$L$41:$L$42</c:f>
              <c:numCache>
                <c:formatCode>General</c:formatCode>
                <c:ptCount val="2"/>
                <c:pt idx="0">
                  <c:v>3.63</c:v>
                </c:pt>
                <c:pt idx="1">
                  <c:v>3.7610000000000001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B8-4528-B596-418ACF065014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60Cm'!$N$41:$N$42</c:f>
              <c:numCache>
                <c:formatCode>General</c:formatCode>
                <c:ptCount val="2"/>
                <c:pt idx="0">
                  <c:v>3.6539999999999999</c:v>
                </c:pt>
                <c:pt idx="1">
                  <c:v>3.786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B8-4528-B596-418ACF065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>
                <a:solidFill>
                  <a:srgbClr val="C00000"/>
                </a:solidFill>
              </a:rPr>
              <a:t>Water surface (No Permeability)</a:t>
            </a:r>
            <a:r>
              <a:rPr lang="en-US" sz="900" b="1" baseline="0">
                <a:solidFill>
                  <a:srgbClr val="C00000"/>
                </a:solidFill>
              </a:rPr>
              <a:t> </a:t>
            </a:r>
            <a:r>
              <a:rPr lang="en-US" sz="900" b="1" baseline="0"/>
              <a:t>VS </a:t>
            </a:r>
            <a:r>
              <a:rPr lang="en-US" sz="900" b="1" baseline="0">
                <a:solidFill>
                  <a:srgbClr val="0070C0"/>
                </a:solidFill>
              </a:rPr>
              <a:t>Steady state (Seepage)</a:t>
            </a:r>
          </a:p>
          <a:p>
            <a:pPr>
              <a:defRPr/>
            </a:pPr>
            <a:r>
              <a:rPr lang="en-US" sz="900" b="1" baseline="0">
                <a:solidFill>
                  <a:srgbClr val="ED7D31"/>
                </a:solidFill>
              </a:rPr>
              <a:t>(</a:t>
            </a:r>
            <a:r>
              <a:rPr lang="en-US" sz="900" b="1">
                <a:solidFill>
                  <a:srgbClr val="ED7D31"/>
                </a:solidFill>
              </a:rPr>
              <a:t>Without vegetation) </a:t>
            </a:r>
            <a:r>
              <a:rPr lang="en-US" sz="900" b="1"/>
              <a:t>(L to R)</a:t>
            </a: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90Cm'!$M$5:$M$12</c:f>
              <c:numCache>
                <c:formatCode>General</c:formatCode>
                <c:ptCount val="8"/>
                <c:pt idx="0">
                  <c:v>1.474</c:v>
                </c:pt>
                <c:pt idx="1">
                  <c:v>1.474</c:v>
                </c:pt>
                <c:pt idx="2">
                  <c:v>1.474</c:v>
                </c:pt>
                <c:pt idx="3">
                  <c:v>1.474</c:v>
                </c:pt>
                <c:pt idx="4">
                  <c:v>1.474</c:v>
                </c:pt>
                <c:pt idx="5">
                  <c:v>1.474</c:v>
                </c:pt>
                <c:pt idx="6">
                  <c:v>1.474</c:v>
                </c:pt>
                <c:pt idx="7">
                  <c:v>1.474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7E-424F-9FDF-0789406567C1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90Cm'!$F$5:$F$12</c:f>
              <c:numCache>
                <c:formatCode>General</c:formatCode>
                <c:ptCount val="8"/>
                <c:pt idx="0">
                  <c:v>1.4690000000000001</c:v>
                </c:pt>
                <c:pt idx="1">
                  <c:v>1.4570000000000001</c:v>
                </c:pt>
                <c:pt idx="2">
                  <c:v>1.431</c:v>
                </c:pt>
                <c:pt idx="3">
                  <c:v>1.397</c:v>
                </c:pt>
                <c:pt idx="4">
                  <c:v>1.351</c:v>
                </c:pt>
                <c:pt idx="5">
                  <c:v>1.274</c:v>
                </c:pt>
                <c:pt idx="6">
                  <c:v>1.097</c:v>
                </c:pt>
                <c:pt idx="7">
                  <c:v>0.98399999999999999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7E-424F-9FDF-078940656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[25%(PL)-90cm(S)]</a:t>
            </a:r>
            <a:endParaRPr lang="en-US" sz="9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90Cm'!$N$5:$N$12</c:f>
              <c:numCache>
                <c:formatCode>General</c:formatCode>
                <c:ptCount val="8"/>
                <c:pt idx="0">
                  <c:v>1.5840000000000001</c:v>
                </c:pt>
                <c:pt idx="1">
                  <c:v>1.6240000000000001</c:v>
                </c:pt>
                <c:pt idx="2">
                  <c:v>1.6870000000000001</c:v>
                </c:pt>
                <c:pt idx="3">
                  <c:v>1.776</c:v>
                </c:pt>
                <c:pt idx="4">
                  <c:v>1.8919999999999999</c:v>
                </c:pt>
                <c:pt idx="5">
                  <c:v>2.0409999999999999</c:v>
                </c:pt>
                <c:pt idx="6">
                  <c:v>2.2229999999999999</c:v>
                </c:pt>
                <c:pt idx="7">
                  <c:v>2.4420000000000002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F2-4A28-A018-045248C7C169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90Cm'!$G$5:$G$12</c:f>
              <c:numCache>
                <c:formatCode>General</c:formatCode>
                <c:ptCount val="8"/>
                <c:pt idx="0">
                  <c:v>1.4810000000000001</c:v>
                </c:pt>
                <c:pt idx="1">
                  <c:v>1.476</c:v>
                </c:pt>
                <c:pt idx="2">
                  <c:v>1.4870000000000001</c:v>
                </c:pt>
                <c:pt idx="3">
                  <c:v>1.0569999999999999</c:v>
                </c:pt>
                <c:pt idx="4">
                  <c:v>0.64600000000000002</c:v>
                </c:pt>
                <c:pt idx="5">
                  <c:v>0.39</c:v>
                </c:pt>
                <c:pt idx="6">
                  <c:v>0.23799999999999999</c:v>
                </c:pt>
                <c:pt idx="7">
                  <c:v>0.126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F2-4A28-A018-045248C7C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[50%(PL)-90cm(S)]</a:t>
            </a:r>
            <a:endParaRPr lang="en-US" sz="9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90Cm'!$M$17:$M$24</c:f>
              <c:numCache>
                <c:formatCode>General</c:formatCode>
                <c:ptCount val="8"/>
                <c:pt idx="0">
                  <c:v>1.474</c:v>
                </c:pt>
                <c:pt idx="1">
                  <c:v>1.474</c:v>
                </c:pt>
                <c:pt idx="2">
                  <c:v>1.474</c:v>
                </c:pt>
                <c:pt idx="3">
                  <c:v>1.474</c:v>
                </c:pt>
                <c:pt idx="4">
                  <c:v>1.474</c:v>
                </c:pt>
                <c:pt idx="5">
                  <c:v>1.474</c:v>
                </c:pt>
                <c:pt idx="6">
                  <c:v>1.474</c:v>
                </c:pt>
                <c:pt idx="7">
                  <c:v>1.474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43-48DF-9697-0B26AE8B116C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90Cm'!$F$17:$F$24</c:f>
              <c:numCache>
                <c:formatCode>General</c:formatCode>
                <c:ptCount val="8"/>
                <c:pt idx="0">
                  <c:v>1.419</c:v>
                </c:pt>
                <c:pt idx="1">
                  <c:v>1.3959999999999999</c:v>
                </c:pt>
                <c:pt idx="2">
                  <c:v>1.3680000000000001</c:v>
                </c:pt>
                <c:pt idx="3">
                  <c:v>1.325</c:v>
                </c:pt>
                <c:pt idx="4">
                  <c:v>1.2669999999999999</c:v>
                </c:pt>
                <c:pt idx="5">
                  <c:v>1.159</c:v>
                </c:pt>
                <c:pt idx="6">
                  <c:v>1.0649999999999999</c:v>
                </c:pt>
                <c:pt idx="7">
                  <c:v>0.98599999999999999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43-48DF-9697-0B26AE8B1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90Cm'!$N$17:$N$24</c:f>
              <c:numCache>
                <c:formatCode>General</c:formatCode>
                <c:ptCount val="8"/>
                <c:pt idx="0">
                  <c:v>1.851</c:v>
                </c:pt>
                <c:pt idx="1">
                  <c:v>1.9139999999999999</c:v>
                </c:pt>
                <c:pt idx="2">
                  <c:v>1.9970000000000001</c:v>
                </c:pt>
                <c:pt idx="3">
                  <c:v>2.109</c:v>
                </c:pt>
                <c:pt idx="4">
                  <c:v>2.2549999999999999</c:v>
                </c:pt>
                <c:pt idx="5">
                  <c:v>2.4340000000000002</c:v>
                </c:pt>
                <c:pt idx="6">
                  <c:v>2.6560000000000001</c:v>
                </c:pt>
                <c:pt idx="7">
                  <c:v>2.9060000000000001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67-41BF-A828-F8B8EA1EDBE1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90Cm'!$G$17:$G$24</c:f>
              <c:numCache>
                <c:formatCode>General</c:formatCode>
                <c:ptCount val="8"/>
                <c:pt idx="0">
                  <c:v>1.575</c:v>
                </c:pt>
                <c:pt idx="1">
                  <c:v>1.5649999999999999</c:v>
                </c:pt>
                <c:pt idx="2">
                  <c:v>1.492</c:v>
                </c:pt>
                <c:pt idx="3">
                  <c:v>0.97199999999999998</c:v>
                </c:pt>
                <c:pt idx="4">
                  <c:v>0.76100000000000001</c:v>
                </c:pt>
                <c:pt idx="5">
                  <c:v>0.48499999999999999</c:v>
                </c:pt>
                <c:pt idx="6">
                  <c:v>0.312</c:v>
                </c:pt>
                <c:pt idx="7">
                  <c:v>0.20300000000000001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67-41BF-A828-F8B8EA1EDB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90Cm'!$M$29:$M$33</c:f>
              <c:numCache>
                <c:formatCode>General</c:formatCode>
                <c:ptCount val="5"/>
                <c:pt idx="0">
                  <c:v>1.474</c:v>
                </c:pt>
                <c:pt idx="1">
                  <c:v>1.474</c:v>
                </c:pt>
                <c:pt idx="2">
                  <c:v>1.474</c:v>
                </c:pt>
                <c:pt idx="3">
                  <c:v>1.474</c:v>
                </c:pt>
                <c:pt idx="4">
                  <c:v>1.474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69-4282-82AF-C7A49859F3F9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90Cm'!$F$29:$F$33</c:f>
              <c:numCache>
                <c:formatCode>General</c:formatCode>
                <c:ptCount val="5"/>
                <c:pt idx="0">
                  <c:v>1.321</c:v>
                </c:pt>
                <c:pt idx="1">
                  <c:v>1.292</c:v>
                </c:pt>
                <c:pt idx="2">
                  <c:v>1.2569999999999999</c:v>
                </c:pt>
                <c:pt idx="3">
                  <c:v>1.198</c:v>
                </c:pt>
                <c:pt idx="4">
                  <c:v>1.1379999999999999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69-4282-82AF-C7A49859F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90Cm'!$N$29:$N$33</c:f>
              <c:numCache>
                <c:formatCode>General</c:formatCode>
                <c:ptCount val="5"/>
                <c:pt idx="0">
                  <c:v>2.3839999999999999</c:v>
                </c:pt>
                <c:pt idx="1">
                  <c:v>2.5089999999999999</c:v>
                </c:pt>
                <c:pt idx="2">
                  <c:v>2.625</c:v>
                </c:pt>
                <c:pt idx="3">
                  <c:v>2.7589999999999999</c:v>
                </c:pt>
                <c:pt idx="4">
                  <c:v>2.9239999999999999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05-4F41-8F8E-DD785E7892A6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90Cm'!$G$29:$G$33</c:f>
              <c:numCache>
                <c:formatCode>General</c:formatCode>
                <c:ptCount val="5"/>
                <c:pt idx="0">
                  <c:v>1.7889999999999999</c:v>
                </c:pt>
                <c:pt idx="1">
                  <c:v>1.784</c:v>
                </c:pt>
                <c:pt idx="2">
                  <c:v>1.784</c:v>
                </c:pt>
                <c:pt idx="3">
                  <c:v>0.996</c:v>
                </c:pt>
                <c:pt idx="4">
                  <c:v>0.54900000000000004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05-4F41-8F8E-DD785E789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90Cm'!$M$41:$M$42</c:f>
              <c:numCache>
                <c:formatCode>General</c:formatCode>
                <c:ptCount val="2"/>
                <c:pt idx="0">
                  <c:v>1.474</c:v>
                </c:pt>
                <c:pt idx="1">
                  <c:v>1.474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AB-4896-BA7E-FB3F4266D768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90Cm'!$F$41:$F$42</c:f>
              <c:numCache>
                <c:formatCode>General</c:formatCode>
                <c:ptCount val="2"/>
                <c:pt idx="0">
                  <c:v>1.1919999999999999</c:v>
                </c:pt>
                <c:pt idx="1">
                  <c:v>1.165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AB-4896-BA7E-FB3F4266D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90Cm'!$N$41:$N$42</c:f>
              <c:numCache>
                <c:formatCode>General</c:formatCode>
                <c:ptCount val="2"/>
                <c:pt idx="0">
                  <c:v>3.4329999999999998</c:v>
                </c:pt>
                <c:pt idx="1">
                  <c:v>3.57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4B-4B89-853B-B639A581D49D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90Cm'!$G$41:$G$42</c:f>
              <c:numCache>
                <c:formatCode>General</c:formatCode>
                <c:ptCount val="2"/>
                <c:pt idx="0">
                  <c:v>2.214</c:v>
                </c:pt>
                <c:pt idx="1">
                  <c:v>2.2269999999999999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4B-4B89-853B-B639A581D4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90Cm'!$K$5:$K$12</c:f>
              <c:numCache>
                <c:formatCode>General</c:formatCode>
                <c:ptCount val="8"/>
                <c:pt idx="0">
                  <c:v>1.4379999999999999</c:v>
                </c:pt>
                <c:pt idx="1">
                  <c:v>1.4379999999999999</c:v>
                </c:pt>
                <c:pt idx="2">
                  <c:v>1.4379999999999999</c:v>
                </c:pt>
                <c:pt idx="3">
                  <c:v>1.4379999999999999</c:v>
                </c:pt>
                <c:pt idx="4">
                  <c:v>1.4379999999999999</c:v>
                </c:pt>
                <c:pt idx="5">
                  <c:v>1.4379999999999999</c:v>
                </c:pt>
                <c:pt idx="6">
                  <c:v>1.4379999999999999</c:v>
                </c:pt>
                <c:pt idx="7">
                  <c:v>1.4379999999999999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78-4E95-A9D1-A8BEAF17CD6A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90Cm'!$D$5:$D$12</c:f>
              <c:numCache>
                <c:formatCode>General</c:formatCode>
                <c:ptCount val="8"/>
                <c:pt idx="0">
                  <c:v>1.4330000000000001</c:v>
                </c:pt>
                <c:pt idx="1">
                  <c:v>1.4239999999999999</c:v>
                </c:pt>
                <c:pt idx="2">
                  <c:v>1.401</c:v>
                </c:pt>
                <c:pt idx="3">
                  <c:v>1.371</c:v>
                </c:pt>
                <c:pt idx="4">
                  <c:v>1.329</c:v>
                </c:pt>
                <c:pt idx="5">
                  <c:v>1.24</c:v>
                </c:pt>
                <c:pt idx="6">
                  <c:v>1.069</c:v>
                </c:pt>
                <c:pt idx="7">
                  <c:v>0.96099999999999997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78-4E95-A9D1-A8BEAF17C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90Cm'!$L$5:$L$12</c:f>
              <c:numCache>
                <c:formatCode>General</c:formatCode>
                <c:ptCount val="8"/>
                <c:pt idx="0">
                  <c:v>1.5649999999999999</c:v>
                </c:pt>
                <c:pt idx="1">
                  <c:v>1.603</c:v>
                </c:pt>
                <c:pt idx="2">
                  <c:v>1.6639999999999999</c:v>
                </c:pt>
                <c:pt idx="3">
                  <c:v>1.75</c:v>
                </c:pt>
                <c:pt idx="4">
                  <c:v>1.865</c:v>
                </c:pt>
                <c:pt idx="5">
                  <c:v>2.0150000000000001</c:v>
                </c:pt>
                <c:pt idx="6">
                  <c:v>2.202</c:v>
                </c:pt>
                <c:pt idx="7">
                  <c:v>2.4220000000000002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AE-4C44-9C5D-8E8F5999107F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90Cm'!$E$5:$E$12</c:f>
              <c:numCache>
                <c:formatCode>General</c:formatCode>
                <c:ptCount val="8"/>
                <c:pt idx="0">
                  <c:v>1.4650000000000001</c:v>
                </c:pt>
                <c:pt idx="1">
                  <c:v>1.458</c:v>
                </c:pt>
                <c:pt idx="2">
                  <c:v>1.466</c:v>
                </c:pt>
                <c:pt idx="3">
                  <c:v>1.0529999999999999</c:v>
                </c:pt>
                <c:pt idx="4">
                  <c:v>0.64200000000000002</c:v>
                </c:pt>
                <c:pt idx="5">
                  <c:v>0.38700000000000001</c:v>
                </c:pt>
                <c:pt idx="6">
                  <c:v>0.215</c:v>
                </c:pt>
                <c:pt idx="7">
                  <c:v>0.123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AE-4C44-9C5D-8E8F59991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90Cm'!$K$29:$K$33</c:f>
              <c:numCache>
                <c:formatCode>General</c:formatCode>
                <c:ptCount val="5"/>
                <c:pt idx="0">
                  <c:v>1.4379999999999999</c:v>
                </c:pt>
                <c:pt idx="1">
                  <c:v>1.4379999999999999</c:v>
                </c:pt>
                <c:pt idx="2">
                  <c:v>1.4379999999999999</c:v>
                </c:pt>
                <c:pt idx="3">
                  <c:v>1.4379999999999999</c:v>
                </c:pt>
                <c:pt idx="4">
                  <c:v>1.4379999999999999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FC-445E-BD1D-CC856AEDB591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90Cm'!$D$29:$D$33</c:f>
              <c:numCache>
                <c:formatCode>General</c:formatCode>
                <c:ptCount val="5"/>
                <c:pt idx="0">
                  <c:v>1.302</c:v>
                </c:pt>
                <c:pt idx="1">
                  <c:v>1.2749999999999999</c:v>
                </c:pt>
                <c:pt idx="2">
                  <c:v>1.224</c:v>
                </c:pt>
                <c:pt idx="3">
                  <c:v>1.161</c:v>
                </c:pt>
                <c:pt idx="4">
                  <c:v>1.103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FC-445E-BD1D-CC856AEDB5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90Cm'!$K$41:$K$42</c:f>
              <c:numCache>
                <c:formatCode>General</c:formatCode>
                <c:ptCount val="2"/>
                <c:pt idx="0">
                  <c:v>1.4379999999999999</c:v>
                </c:pt>
                <c:pt idx="1">
                  <c:v>1.4379999999999999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F5-4399-84C1-17906419B564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90Cm'!$D$41:$D$42</c:f>
              <c:numCache>
                <c:formatCode>General</c:formatCode>
                <c:ptCount val="2"/>
                <c:pt idx="0">
                  <c:v>1.1639999999999999</c:v>
                </c:pt>
                <c:pt idx="1">
                  <c:v>1.133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F5-4399-84C1-17906419B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90Cm'!$K$17:$K$24</c:f>
              <c:numCache>
                <c:formatCode>General</c:formatCode>
                <c:ptCount val="8"/>
                <c:pt idx="0">
                  <c:v>1.4379999999999999</c:v>
                </c:pt>
                <c:pt idx="1">
                  <c:v>1.4379999999999999</c:v>
                </c:pt>
                <c:pt idx="2">
                  <c:v>1.4379999999999999</c:v>
                </c:pt>
                <c:pt idx="3">
                  <c:v>1.4379999999999999</c:v>
                </c:pt>
                <c:pt idx="4">
                  <c:v>1.4379999999999999</c:v>
                </c:pt>
                <c:pt idx="5">
                  <c:v>1.4379999999999999</c:v>
                </c:pt>
                <c:pt idx="6">
                  <c:v>1.4379999999999999</c:v>
                </c:pt>
                <c:pt idx="7">
                  <c:v>1.4379999999999999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D0-4325-A3B4-E9DD4D193BA1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90Cm'!$D$17:$D$24</c:f>
              <c:numCache>
                <c:formatCode>General</c:formatCode>
                <c:ptCount val="8"/>
                <c:pt idx="0">
                  <c:v>1.39</c:v>
                </c:pt>
                <c:pt idx="1">
                  <c:v>1.371</c:v>
                </c:pt>
                <c:pt idx="2">
                  <c:v>1.3460000000000001</c:v>
                </c:pt>
                <c:pt idx="3">
                  <c:v>1.3049999999999999</c:v>
                </c:pt>
                <c:pt idx="4">
                  <c:v>1.2330000000000001</c:v>
                </c:pt>
                <c:pt idx="5">
                  <c:v>1.127</c:v>
                </c:pt>
                <c:pt idx="6">
                  <c:v>1.0409999999999999</c:v>
                </c:pt>
                <c:pt idx="7">
                  <c:v>0.96399999999999997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D0-4325-A3B4-E9DD4D193B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90Cm'!$L$17:$L$24</c:f>
              <c:numCache>
                <c:formatCode>General</c:formatCode>
                <c:ptCount val="8"/>
                <c:pt idx="0">
                  <c:v>1.823</c:v>
                </c:pt>
                <c:pt idx="1">
                  <c:v>1.887</c:v>
                </c:pt>
                <c:pt idx="2">
                  <c:v>1.97</c:v>
                </c:pt>
                <c:pt idx="3">
                  <c:v>2.0819999999999999</c:v>
                </c:pt>
                <c:pt idx="4">
                  <c:v>2.2269999999999999</c:v>
                </c:pt>
                <c:pt idx="5">
                  <c:v>2.41</c:v>
                </c:pt>
                <c:pt idx="6">
                  <c:v>2.633</c:v>
                </c:pt>
                <c:pt idx="7">
                  <c:v>2.8860000000000001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3A-4183-B650-D7DC5701B328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90Cm'!$E$17:$E$24</c:f>
              <c:numCache>
                <c:formatCode>General</c:formatCode>
                <c:ptCount val="8"/>
                <c:pt idx="0">
                  <c:v>1.55</c:v>
                </c:pt>
                <c:pt idx="1">
                  <c:v>1.54</c:v>
                </c:pt>
                <c:pt idx="2">
                  <c:v>1.488</c:v>
                </c:pt>
                <c:pt idx="3">
                  <c:v>0.96899999999999997</c:v>
                </c:pt>
                <c:pt idx="4">
                  <c:v>0.75800000000000001</c:v>
                </c:pt>
                <c:pt idx="5">
                  <c:v>0.48</c:v>
                </c:pt>
                <c:pt idx="6">
                  <c:v>0.307</c:v>
                </c:pt>
                <c:pt idx="7">
                  <c:v>0.17399999999999999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3A-4183-B650-D7DC5701B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90Cm'!$L$29:$L$33</c:f>
              <c:numCache>
                <c:formatCode>General</c:formatCode>
                <c:ptCount val="5"/>
                <c:pt idx="0">
                  <c:v>2.3410000000000002</c:v>
                </c:pt>
                <c:pt idx="1">
                  <c:v>2.472</c:v>
                </c:pt>
                <c:pt idx="2">
                  <c:v>2.6</c:v>
                </c:pt>
                <c:pt idx="3">
                  <c:v>2.738</c:v>
                </c:pt>
                <c:pt idx="4">
                  <c:v>2.9009999999999998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28-4C90-A1F1-5AB636C03786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90Cm'!$E$29:$E$33</c:f>
              <c:numCache>
                <c:formatCode>General</c:formatCode>
                <c:ptCount val="5"/>
                <c:pt idx="0">
                  <c:v>1.76</c:v>
                </c:pt>
                <c:pt idx="1">
                  <c:v>1.7549999999999999</c:v>
                </c:pt>
                <c:pt idx="2">
                  <c:v>1.754</c:v>
                </c:pt>
                <c:pt idx="3">
                  <c:v>0.995</c:v>
                </c:pt>
                <c:pt idx="4">
                  <c:v>0.54500000000000004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28-4C90-A1F1-5AB636C03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[100%(PL)-90cm(S)]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90Cm'!$L$41:$L$42</c:f>
              <c:numCache>
                <c:formatCode>General</c:formatCode>
                <c:ptCount val="2"/>
                <c:pt idx="0">
                  <c:v>3.403</c:v>
                </c:pt>
                <c:pt idx="1">
                  <c:v>3.55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33-4ADB-B877-37DEFC8AF861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90Cm'!$E$41:$E$42</c:f>
              <c:numCache>
                <c:formatCode>General</c:formatCode>
                <c:ptCount val="2"/>
                <c:pt idx="0">
                  <c:v>2.1850000000000001</c:v>
                </c:pt>
                <c:pt idx="1">
                  <c:v>2.2010000000000001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33-4ADB-B877-37DEFC8AF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chemeClr val="accent6"/>
                </a:solidFill>
                <a:effectLst/>
              </a:rPr>
              <a:t>(With vegetation) 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chemeClr val="accent2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</a:p>
          <a:p>
            <a:pPr algn="ctr">
              <a:defRPr sz="800"/>
            </a:pPr>
            <a:r>
              <a:rPr lang="en-US" sz="1000" b="1">
                <a:solidFill>
                  <a:srgbClr val="002060"/>
                </a:solidFill>
                <a:effectLst/>
              </a:rPr>
              <a:t>[25%(PL)-90cm(S)]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90Cm'!$D$5:$D$12</c:f>
              <c:numCache>
                <c:formatCode>General</c:formatCode>
                <c:ptCount val="8"/>
                <c:pt idx="0">
                  <c:v>1.4330000000000001</c:v>
                </c:pt>
                <c:pt idx="1">
                  <c:v>1.4239999999999999</c:v>
                </c:pt>
                <c:pt idx="2">
                  <c:v>1.401</c:v>
                </c:pt>
                <c:pt idx="3">
                  <c:v>1.371</c:v>
                </c:pt>
                <c:pt idx="4">
                  <c:v>1.329</c:v>
                </c:pt>
                <c:pt idx="5">
                  <c:v>1.24</c:v>
                </c:pt>
                <c:pt idx="6">
                  <c:v>1.069</c:v>
                </c:pt>
                <c:pt idx="7">
                  <c:v>0.96099999999999997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0F-4923-8126-4C0F0475662B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90Cm'!$F$5:$F$12</c:f>
              <c:numCache>
                <c:formatCode>General</c:formatCode>
                <c:ptCount val="8"/>
                <c:pt idx="0">
                  <c:v>1.4690000000000001</c:v>
                </c:pt>
                <c:pt idx="1">
                  <c:v>1.4570000000000001</c:v>
                </c:pt>
                <c:pt idx="2">
                  <c:v>1.431</c:v>
                </c:pt>
                <c:pt idx="3">
                  <c:v>1.397</c:v>
                </c:pt>
                <c:pt idx="4">
                  <c:v>1.351</c:v>
                </c:pt>
                <c:pt idx="5">
                  <c:v>1.274</c:v>
                </c:pt>
                <c:pt idx="6">
                  <c:v>1.097</c:v>
                </c:pt>
                <c:pt idx="7">
                  <c:v>0.98399999999999999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0F-4923-8126-4C0F0475662B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90Cm'!$K$5:$K$12</c:f>
              <c:numCache>
                <c:formatCode>General</c:formatCode>
                <c:ptCount val="8"/>
                <c:pt idx="0">
                  <c:v>1.4379999999999999</c:v>
                </c:pt>
                <c:pt idx="1">
                  <c:v>1.4379999999999999</c:v>
                </c:pt>
                <c:pt idx="2">
                  <c:v>1.4379999999999999</c:v>
                </c:pt>
                <c:pt idx="3">
                  <c:v>1.4379999999999999</c:v>
                </c:pt>
                <c:pt idx="4">
                  <c:v>1.4379999999999999</c:v>
                </c:pt>
                <c:pt idx="5">
                  <c:v>1.4379999999999999</c:v>
                </c:pt>
                <c:pt idx="6">
                  <c:v>1.4379999999999999</c:v>
                </c:pt>
                <c:pt idx="7">
                  <c:v>1.4379999999999999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0F-4923-8126-4C0F0475662B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90Cm'!$M$5:$M$12</c:f>
              <c:numCache>
                <c:formatCode>General</c:formatCode>
                <c:ptCount val="8"/>
                <c:pt idx="0">
                  <c:v>1.474</c:v>
                </c:pt>
                <c:pt idx="1">
                  <c:v>1.474</c:v>
                </c:pt>
                <c:pt idx="2">
                  <c:v>1.474</c:v>
                </c:pt>
                <c:pt idx="3">
                  <c:v>1.474</c:v>
                </c:pt>
                <c:pt idx="4">
                  <c:v>1.474</c:v>
                </c:pt>
                <c:pt idx="5">
                  <c:v>1.474</c:v>
                </c:pt>
                <c:pt idx="6">
                  <c:v>1.474</c:v>
                </c:pt>
                <c:pt idx="7">
                  <c:v>1.474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0F-4923-8126-4C0F04756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safety factor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chemeClr val="accent6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[25%(PL)-90cm(S)]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90Cm'!$E$5:$E$12</c:f>
              <c:numCache>
                <c:formatCode>General</c:formatCode>
                <c:ptCount val="8"/>
                <c:pt idx="0">
                  <c:v>1.4650000000000001</c:v>
                </c:pt>
                <c:pt idx="1">
                  <c:v>1.458</c:v>
                </c:pt>
                <c:pt idx="2">
                  <c:v>1.466</c:v>
                </c:pt>
                <c:pt idx="3">
                  <c:v>1.0529999999999999</c:v>
                </c:pt>
                <c:pt idx="4">
                  <c:v>0.64200000000000002</c:v>
                </c:pt>
                <c:pt idx="5">
                  <c:v>0.38700000000000001</c:v>
                </c:pt>
                <c:pt idx="6">
                  <c:v>0.215</c:v>
                </c:pt>
                <c:pt idx="7">
                  <c:v>0.123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57-435F-A06F-0A2C587E786A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90Cm'!$G$5:$G$12</c:f>
              <c:numCache>
                <c:formatCode>General</c:formatCode>
                <c:ptCount val="8"/>
                <c:pt idx="0">
                  <c:v>1.4810000000000001</c:v>
                </c:pt>
                <c:pt idx="1">
                  <c:v>1.476</c:v>
                </c:pt>
                <c:pt idx="2">
                  <c:v>1.4870000000000001</c:v>
                </c:pt>
                <c:pt idx="3">
                  <c:v>1.0569999999999999</c:v>
                </c:pt>
                <c:pt idx="4">
                  <c:v>0.64600000000000002</c:v>
                </c:pt>
                <c:pt idx="5">
                  <c:v>0.39</c:v>
                </c:pt>
                <c:pt idx="6">
                  <c:v>0.23799999999999999</c:v>
                </c:pt>
                <c:pt idx="7">
                  <c:v>0.126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57-435F-A06F-0A2C587E786A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90Cm'!$L$5:$L$12</c:f>
              <c:numCache>
                <c:formatCode>General</c:formatCode>
                <c:ptCount val="8"/>
                <c:pt idx="0">
                  <c:v>1.5649999999999999</c:v>
                </c:pt>
                <c:pt idx="1">
                  <c:v>1.603</c:v>
                </c:pt>
                <c:pt idx="2">
                  <c:v>1.6639999999999999</c:v>
                </c:pt>
                <c:pt idx="3">
                  <c:v>1.75</c:v>
                </c:pt>
                <c:pt idx="4">
                  <c:v>1.865</c:v>
                </c:pt>
                <c:pt idx="5">
                  <c:v>2.0150000000000001</c:v>
                </c:pt>
                <c:pt idx="6">
                  <c:v>2.202</c:v>
                </c:pt>
                <c:pt idx="7">
                  <c:v>2.4220000000000002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57-435F-A06F-0A2C587E786A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90Cm'!$N$5:$N$12</c:f>
              <c:numCache>
                <c:formatCode>General</c:formatCode>
                <c:ptCount val="8"/>
                <c:pt idx="0">
                  <c:v>1.5840000000000001</c:v>
                </c:pt>
                <c:pt idx="1">
                  <c:v>1.6240000000000001</c:v>
                </c:pt>
                <c:pt idx="2">
                  <c:v>1.6870000000000001</c:v>
                </c:pt>
                <c:pt idx="3">
                  <c:v>1.776</c:v>
                </c:pt>
                <c:pt idx="4">
                  <c:v>1.8919999999999999</c:v>
                </c:pt>
                <c:pt idx="5">
                  <c:v>2.0409999999999999</c:v>
                </c:pt>
                <c:pt idx="6">
                  <c:v>2.2229999999999999</c:v>
                </c:pt>
                <c:pt idx="7">
                  <c:v>2.4420000000000002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57-435F-A06F-0A2C587E7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[50%(PL)-90cm(S)]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90Cm'!$D$17:$D$24</c:f>
              <c:numCache>
                <c:formatCode>General</c:formatCode>
                <c:ptCount val="8"/>
                <c:pt idx="0">
                  <c:v>1.39</c:v>
                </c:pt>
                <c:pt idx="1">
                  <c:v>1.371</c:v>
                </c:pt>
                <c:pt idx="2">
                  <c:v>1.3460000000000001</c:v>
                </c:pt>
                <c:pt idx="3">
                  <c:v>1.3049999999999999</c:v>
                </c:pt>
                <c:pt idx="4">
                  <c:v>1.2330000000000001</c:v>
                </c:pt>
                <c:pt idx="5">
                  <c:v>1.127</c:v>
                </c:pt>
                <c:pt idx="6">
                  <c:v>1.0409999999999999</c:v>
                </c:pt>
                <c:pt idx="7">
                  <c:v>0.96399999999999997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F0-44F9-9395-E550A2BBDD43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90Cm'!$F$17:$F$24</c:f>
              <c:numCache>
                <c:formatCode>General</c:formatCode>
                <c:ptCount val="8"/>
                <c:pt idx="0">
                  <c:v>1.419</c:v>
                </c:pt>
                <c:pt idx="1">
                  <c:v>1.3959999999999999</c:v>
                </c:pt>
                <c:pt idx="2">
                  <c:v>1.3680000000000001</c:v>
                </c:pt>
                <c:pt idx="3">
                  <c:v>1.325</c:v>
                </c:pt>
                <c:pt idx="4">
                  <c:v>1.2669999999999999</c:v>
                </c:pt>
                <c:pt idx="5">
                  <c:v>1.159</c:v>
                </c:pt>
                <c:pt idx="6">
                  <c:v>1.0649999999999999</c:v>
                </c:pt>
                <c:pt idx="7">
                  <c:v>0.98599999999999999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F0-44F9-9395-E550A2BBDD43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90Cm'!$K$17:$K$24</c:f>
              <c:numCache>
                <c:formatCode>General</c:formatCode>
                <c:ptCount val="8"/>
                <c:pt idx="0">
                  <c:v>1.4379999999999999</c:v>
                </c:pt>
                <c:pt idx="1">
                  <c:v>1.4379999999999999</c:v>
                </c:pt>
                <c:pt idx="2">
                  <c:v>1.4379999999999999</c:v>
                </c:pt>
                <c:pt idx="3">
                  <c:v>1.4379999999999999</c:v>
                </c:pt>
                <c:pt idx="4">
                  <c:v>1.4379999999999999</c:v>
                </c:pt>
                <c:pt idx="5">
                  <c:v>1.4379999999999999</c:v>
                </c:pt>
                <c:pt idx="6">
                  <c:v>1.4379999999999999</c:v>
                </c:pt>
                <c:pt idx="7">
                  <c:v>1.4379999999999999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F0-44F9-9395-E550A2BBDD43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90Cm'!$M$17:$M$24</c:f>
              <c:numCache>
                <c:formatCode>General</c:formatCode>
                <c:ptCount val="8"/>
                <c:pt idx="0">
                  <c:v>1.474</c:v>
                </c:pt>
                <c:pt idx="1">
                  <c:v>1.474</c:v>
                </c:pt>
                <c:pt idx="2">
                  <c:v>1.474</c:v>
                </c:pt>
                <c:pt idx="3">
                  <c:v>1.474</c:v>
                </c:pt>
                <c:pt idx="4">
                  <c:v>1.474</c:v>
                </c:pt>
                <c:pt idx="5">
                  <c:v>1.474</c:v>
                </c:pt>
                <c:pt idx="6">
                  <c:v>1.474</c:v>
                </c:pt>
                <c:pt idx="7">
                  <c:v>1.474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F0-44F9-9395-E550A2BBD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[50%(PL)-90cm(S)]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90Cm'!$E$17:$E$24</c:f>
              <c:numCache>
                <c:formatCode>General</c:formatCode>
                <c:ptCount val="8"/>
                <c:pt idx="0">
                  <c:v>1.55</c:v>
                </c:pt>
                <c:pt idx="1">
                  <c:v>1.54</c:v>
                </c:pt>
                <c:pt idx="2">
                  <c:v>1.488</c:v>
                </c:pt>
                <c:pt idx="3">
                  <c:v>0.96899999999999997</c:v>
                </c:pt>
                <c:pt idx="4">
                  <c:v>0.75800000000000001</c:v>
                </c:pt>
                <c:pt idx="5">
                  <c:v>0.48</c:v>
                </c:pt>
                <c:pt idx="6">
                  <c:v>0.307</c:v>
                </c:pt>
                <c:pt idx="7">
                  <c:v>0.17399999999999999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6E-4E29-BE0B-8CCF16AE9E97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90Cm'!$G$17:$G$24</c:f>
              <c:numCache>
                <c:formatCode>General</c:formatCode>
                <c:ptCount val="8"/>
                <c:pt idx="0">
                  <c:v>1.575</c:v>
                </c:pt>
                <c:pt idx="1">
                  <c:v>1.5649999999999999</c:v>
                </c:pt>
                <c:pt idx="2">
                  <c:v>1.492</c:v>
                </c:pt>
                <c:pt idx="3">
                  <c:v>0.97199999999999998</c:v>
                </c:pt>
                <c:pt idx="4">
                  <c:v>0.76100000000000001</c:v>
                </c:pt>
                <c:pt idx="5">
                  <c:v>0.48499999999999999</c:v>
                </c:pt>
                <c:pt idx="6">
                  <c:v>0.312</c:v>
                </c:pt>
                <c:pt idx="7">
                  <c:v>0.20300000000000001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6E-4E29-BE0B-8CCF16AE9E97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90Cm'!$L$17:$L$24</c:f>
              <c:numCache>
                <c:formatCode>General</c:formatCode>
                <c:ptCount val="8"/>
                <c:pt idx="0">
                  <c:v>1.823</c:v>
                </c:pt>
                <c:pt idx="1">
                  <c:v>1.887</c:v>
                </c:pt>
                <c:pt idx="2">
                  <c:v>1.97</c:v>
                </c:pt>
                <c:pt idx="3">
                  <c:v>2.0819999999999999</c:v>
                </c:pt>
                <c:pt idx="4">
                  <c:v>2.2269999999999999</c:v>
                </c:pt>
                <c:pt idx="5">
                  <c:v>2.41</c:v>
                </c:pt>
                <c:pt idx="6">
                  <c:v>2.633</c:v>
                </c:pt>
                <c:pt idx="7">
                  <c:v>2.8860000000000001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6E-4E29-BE0B-8CCF16AE9E97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90Cm'!$N$17:$N$24</c:f>
              <c:numCache>
                <c:formatCode>General</c:formatCode>
                <c:ptCount val="8"/>
                <c:pt idx="0">
                  <c:v>1.851</c:v>
                </c:pt>
                <c:pt idx="1">
                  <c:v>1.9139999999999999</c:v>
                </c:pt>
                <c:pt idx="2">
                  <c:v>1.9970000000000001</c:v>
                </c:pt>
                <c:pt idx="3">
                  <c:v>2.109</c:v>
                </c:pt>
                <c:pt idx="4">
                  <c:v>2.2549999999999999</c:v>
                </c:pt>
                <c:pt idx="5">
                  <c:v>2.4340000000000002</c:v>
                </c:pt>
                <c:pt idx="6">
                  <c:v>2.6560000000000001</c:v>
                </c:pt>
                <c:pt idx="7">
                  <c:v>2.9060000000000001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6E-4E29-BE0B-8CCF16AE9E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[75%(PL)-90cm(S)]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90Cm'!$D$29:$D$33</c:f>
              <c:numCache>
                <c:formatCode>General</c:formatCode>
                <c:ptCount val="5"/>
                <c:pt idx="0">
                  <c:v>1.302</c:v>
                </c:pt>
                <c:pt idx="1">
                  <c:v>1.2749999999999999</c:v>
                </c:pt>
                <c:pt idx="2">
                  <c:v>1.224</c:v>
                </c:pt>
                <c:pt idx="3">
                  <c:v>1.161</c:v>
                </c:pt>
                <c:pt idx="4">
                  <c:v>1.103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34-438A-A45F-1AC61DA84936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90Cm'!$F$29:$F$33</c:f>
              <c:numCache>
                <c:formatCode>General</c:formatCode>
                <c:ptCount val="5"/>
                <c:pt idx="0">
                  <c:v>1.321</c:v>
                </c:pt>
                <c:pt idx="1">
                  <c:v>1.292</c:v>
                </c:pt>
                <c:pt idx="2">
                  <c:v>1.2569999999999999</c:v>
                </c:pt>
                <c:pt idx="3">
                  <c:v>1.198</c:v>
                </c:pt>
                <c:pt idx="4">
                  <c:v>1.1379999999999999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34-438A-A45F-1AC61DA84936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90Cm'!$K$29:$K$33</c:f>
              <c:numCache>
                <c:formatCode>General</c:formatCode>
                <c:ptCount val="5"/>
                <c:pt idx="0">
                  <c:v>1.4379999999999999</c:v>
                </c:pt>
                <c:pt idx="1">
                  <c:v>1.4379999999999999</c:v>
                </c:pt>
                <c:pt idx="2">
                  <c:v>1.4379999999999999</c:v>
                </c:pt>
                <c:pt idx="3">
                  <c:v>1.4379999999999999</c:v>
                </c:pt>
                <c:pt idx="4">
                  <c:v>1.4379999999999999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734-438A-A45F-1AC61DA84936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90Cm'!$M$29:$M$33</c:f>
              <c:numCache>
                <c:formatCode>General</c:formatCode>
                <c:ptCount val="5"/>
                <c:pt idx="0">
                  <c:v>1.474</c:v>
                </c:pt>
                <c:pt idx="1">
                  <c:v>1.474</c:v>
                </c:pt>
                <c:pt idx="2">
                  <c:v>1.474</c:v>
                </c:pt>
                <c:pt idx="3">
                  <c:v>1.474</c:v>
                </c:pt>
                <c:pt idx="4">
                  <c:v>1.474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734-438A-A45F-1AC61DA84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[75%(PL)-90cm(S)]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90Cm'!$E$29:$E$33</c:f>
              <c:numCache>
                <c:formatCode>General</c:formatCode>
                <c:ptCount val="5"/>
                <c:pt idx="0">
                  <c:v>1.76</c:v>
                </c:pt>
                <c:pt idx="1">
                  <c:v>1.7549999999999999</c:v>
                </c:pt>
                <c:pt idx="2">
                  <c:v>1.754</c:v>
                </c:pt>
                <c:pt idx="3">
                  <c:v>0.995</c:v>
                </c:pt>
                <c:pt idx="4">
                  <c:v>0.54500000000000004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10-4A96-BE3D-8F66E20ECA42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90Cm'!$G$29:$G$33</c:f>
              <c:numCache>
                <c:formatCode>General</c:formatCode>
                <c:ptCount val="5"/>
                <c:pt idx="0">
                  <c:v>1.7889999999999999</c:v>
                </c:pt>
                <c:pt idx="1">
                  <c:v>1.784</c:v>
                </c:pt>
                <c:pt idx="2">
                  <c:v>1.784</c:v>
                </c:pt>
                <c:pt idx="3">
                  <c:v>0.996</c:v>
                </c:pt>
                <c:pt idx="4">
                  <c:v>0.54900000000000004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10-4A96-BE3D-8F66E20ECA42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90Cm'!$L$29:$L$33</c:f>
              <c:numCache>
                <c:formatCode>General</c:formatCode>
                <c:ptCount val="5"/>
                <c:pt idx="0">
                  <c:v>2.3410000000000002</c:v>
                </c:pt>
                <c:pt idx="1">
                  <c:v>2.472</c:v>
                </c:pt>
                <c:pt idx="2">
                  <c:v>2.6</c:v>
                </c:pt>
                <c:pt idx="3">
                  <c:v>2.738</c:v>
                </c:pt>
                <c:pt idx="4">
                  <c:v>2.9009999999999998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10-4A96-BE3D-8F66E20ECA42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90Cm'!$N$29:$N$33</c:f>
              <c:numCache>
                <c:formatCode>General</c:formatCode>
                <c:ptCount val="5"/>
                <c:pt idx="0">
                  <c:v>2.3839999999999999</c:v>
                </c:pt>
                <c:pt idx="1">
                  <c:v>2.5089999999999999</c:v>
                </c:pt>
                <c:pt idx="2">
                  <c:v>2.625</c:v>
                </c:pt>
                <c:pt idx="3">
                  <c:v>2.7589999999999999</c:v>
                </c:pt>
                <c:pt idx="4">
                  <c:v>2.9239999999999999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10-4A96-BE3D-8F66E20ECA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[100%(PL)-90cm(S)]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90Cm'!$D$41:$D$42</c:f>
              <c:numCache>
                <c:formatCode>General</c:formatCode>
                <c:ptCount val="2"/>
                <c:pt idx="0">
                  <c:v>1.1639999999999999</c:v>
                </c:pt>
                <c:pt idx="1">
                  <c:v>1.133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6F-4DBD-9B9A-7F2A53B5ADF7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90Cm'!$F$41:$F$42</c:f>
              <c:numCache>
                <c:formatCode>General</c:formatCode>
                <c:ptCount val="2"/>
                <c:pt idx="0">
                  <c:v>1.1919999999999999</c:v>
                </c:pt>
                <c:pt idx="1">
                  <c:v>1.165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6F-4DBD-9B9A-7F2A53B5ADF7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90Cm'!$K$41:$K$42</c:f>
              <c:numCache>
                <c:formatCode>General</c:formatCode>
                <c:ptCount val="2"/>
                <c:pt idx="0">
                  <c:v>1.4379999999999999</c:v>
                </c:pt>
                <c:pt idx="1">
                  <c:v>1.4379999999999999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6F-4DBD-9B9A-7F2A53B5ADF7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90Cm'!$M$41:$M$42</c:f>
              <c:numCache>
                <c:formatCode>General</c:formatCode>
                <c:ptCount val="2"/>
                <c:pt idx="0">
                  <c:v>1.474</c:v>
                </c:pt>
                <c:pt idx="1">
                  <c:v>1.474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6F-4DBD-9B9A-7F2A53B5A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[100%(PL)-90cm(S)]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90Cm'!$E$41:$E$42</c:f>
              <c:numCache>
                <c:formatCode>General</c:formatCode>
                <c:ptCount val="2"/>
                <c:pt idx="0">
                  <c:v>2.1850000000000001</c:v>
                </c:pt>
                <c:pt idx="1">
                  <c:v>2.2010000000000001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23-4521-AC08-CCBD4A4186CE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90Cm'!$G$41:$G$42</c:f>
              <c:numCache>
                <c:formatCode>General</c:formatCode>
                <c:ptCount val="2"/>
                <c:pt idx="0">
                  <c:v>2.214</c:v>
                </c:pt>
                <c:pt idx="1">
                  <c:v>2.2269999999999999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23-4521-AC08-CCBD4A4186CE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90Cm'!$J$41:$J$42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90Cm'!$L$41:$L$42</c:f>
              <c:numCache>
                <c:formatCode>General</c:formatCode>
                <c:ptCount val="2"/>
                <c:pt idx="0">
                  <c:v>3.403</c:v>
                </c:pt>
                <c:pt idx="1">
                  <c:v>3.55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23-4521-AC08-CCBD4A4186CE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90Cm'!$J$41:$J$42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90Cm'!$N$41:$N$42</c:f>
              <c:numCache>
                <c:formatCode>General</c:formatCode>
                <c:ptCount val="2"/>
                <c:pt idx="0">
                  <c:v>3.4329999999999998</c:v>
                </c:pt>
                <c:pt idx="1">
                  <c:v>3.57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23-4521-AC08-CCBD4A418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>
                <a:solidFill>
                  <a:srgbClr val="C00000"/>
                </a:solidFill>
              </a:rPr>
              <a:t>Water surface (No Permeability)</a:t>
            </a:r>
            <a:r>
              <a:rPr lang="en-US" sz="900" b="1" baseline="0">
                <a:solidFill>
                  <a:srgbClr val="C00000"/>
                </a:solidFill>
              </a:rPr>
              <a:t> </a:t>
            </a:r>
            <a:r>
              <a:rPr lang="en-US" sz="900" b="1" baseline="0"/>
              <a:t>VS </a:t>
            </a:r>
            <a:r>
              <a:rPr lang="en-US" sz="900" b="1" baseline="0">
                <a:solidFill>
                  <a:srgbClr val="0070C0"/>
                </a:solidFill>
              </a:rPr>
              <a:t>Steady state (Seepage)</a:t>
            </a:r>
          </a:p>
          <a:p>
            <a:pPr>
              <a:defRPr/>
            </a:pPr>
            <a:r>
              <a:rPr lang="en-US" sz="900" b="1" baseline="0">
                <a:solidFill>
                  <a:srgbClr val="ED7D31"/>
                </a:solidFill>
              </a:rPr>
              <a:t>(</a:t>
            </a:r>
            <a:r>
              <a:rPr lang="en-US" sz="900" b="1">
                <a:solidFill>
                  <a:srgbClr val="ED7D31"/>
                </a:solidFill>
              </a:rPr>
              <a:t>Without vegetation) </a:t>
            </a:r>
            <a:r>
              <a:rPr lang="en-US" sz="900" b="1"/>
              <a:t>(L to R)</a:t>
            </a: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120Cm'!$M$5:$M$12</c:f>
              <c:numCache>
                <c:formatCode>General</c:formatCode>
                <c:ptCount val="8"/>
                <c:pt idx="0">
                  <c:v>1.387</c:v>
                </c:pt>
                <c:pt idx="1">
                  <c:v>1.387</c:v>
                </c:pt>
                <c:pt idx="2">
                  <c:v>1.387</c:v>
                </c:pt>
                <c:pt idx="3">
                  <c:v>1.387</c:v>
                </c:pt>
                <c:pt idx="4">
                  <c:v>1.387</c:v>
                </c:pt>
                <c:pt idx="5">
                  <c:v>1.387</c:v>
                </c:pt>
                <c:pt idx="6">
                  <c:v>1.387</c:v>
                </c:pt>
                <c:pt idx="7">
                  <c:v>1.387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04-4282-8E8F-1782EEADECCD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120Cm'!$F$5:$F$12</c:f>
              <c:numCache>
                <c:formatCode>General</c:formatCode>
                <c:ptCount val="8"/>
                <c:pt idx="0">
                  <c:v>1.38</c:v>
                </c:pt>
                <c:pt idx="1">
                  <c:v>1.37</c:v>
                </c:pt>
                <c:pt idx="2">
                  <c:v>1.3460000000000001</c:v>
                </c:pt>
                <c:pt idx="3">
                  <c:v>1.3129999999999999</c:v>
                </c:pt>
                <c:pt idx="4">
                  <c:v>1.266</c:v>
                </c:pt>
                <c:pt idx="5">
                  <c:v>1.198</c:v>
                </c:pt>
                <c:pt idx="6">
                  <c:v>1.0349999999999999</c:v>
                </c:pt>
                <c:pt idx="7">
                  <c:v>0.92400000000000004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04-4282-8E8F-1782EEADEC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[25%(PL)-120cm(S)]</a:t>
            </a:r>
            <a:endParaRPr lang="en-US" sz="9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120Cm'!$N$5:$N$12</c:f>
              <c:numCache>
                <c:formatCode>General</c:formatCode>
                <c:ptCount val="8"/>
                <c:pt idx="0">
                  <c:v>1.498</c:v>
                </c:pt>
                <c:pt idx="1">
                  <c:v>1.536</c:v>
                </c:pt>
                <c:pt idx="2">
                  <c:v>1.6</c:v>
                </c:pt>
                <c:pt idx="3">
                  <c:v>1.6870000000000001</c:v>
                </c:pt>
                <c:pt idx="4">
                  <c:v>1.8009999999999999</c:v>
                </c:pt>
                <c:pt idx="5">
                  <c:v>1.946</c:v>
                </c:pt>
                <c:pt idx="6">
                  <c:v>2.1240000000000001</c:v>
                </c:pt>
                <c:pt idx="7">
                  <c:v>2.34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DB-4371-A326-009361AF9E82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120Cm'!$G$5:$G$12</c:f>
              <c:numCache>
                <c:formatCode>General</c:formatCode>
                <c:ptCount val="8"/>
                <c:pt idx="0">
                  <c:v>1.3919999999999999</c:v>
                </c:pt>
                <c:pt idx="1">
                  <c:v>1.385</c:v>
                </c:pt>
                <c:pt idx="2">
                  <c:v>1.399</c:v>
                </c:pt>
                <c:pt idx="3">
                  <c:v>1.0429999999999999</c:v>
                </c:pt>
                <c:pt idx="4">
                  <c:v>0.63600000000000001</c:v>
                </c:pt>
                <c:pt idx="5">
                  <c:v>0.38100000000000001</c:v>
                </c:pt>
                <c:pt idx="6">
                  <c:v>0.20499999999999999</c:v>
                </c:pt>
                <c:pt idx="7">
                  <c:v>0.11600000000000001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B-4371-A326-009361AF9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 baseline="0">
              <a:effectLst/>
            </a:endParaRPr>
          </a:p>
          <a:p>
            <a:pPr>
              <a:defRPr sz="900"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[50%(PL)-120cm(S)]</a:t>
            </a:r>
            <a:endParaRPr lang="en-US" sz="9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120Cm'!$M$17:$M$24</c:f>
              <c:numCache>
                <c:formatCode>General</c:formatCode>
                <c:ptCount val="8"/>
                <c:pt idx="0">
                  <c:v>1.387</c:v>
                </c:pt>
                <c:pt idx="1">
                  <c:v>1.387</c:v>
                </c:pt>
                <c:pt idx="2">
                  <c:v>1.387</c:v>
                </c:pt>
                <c:pt idx="3">
                  <c:v>1.387</c:v>
                </c:pt>
                <c:pt idx="4">
                  <c:v>1.387</c:v>
                </c:pt>
                <c:pt idx="5">
                  <c:v>1.387</c:v>
                </c:pt>
                <c:pt idx="6">
                  <c:v>1.387</c:v>
                </c:pt>
                <c:pt idx="7">
                  <c:v>1.387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DC-43A2-8ECF-CB4C58D76CDE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120Cm'!$F$17:$F$24</c:f>
              <c:numCache>
                <c:formatCode>General</c:formatCode>
                <c:ptCount val="8"/>
                <c:pt idx="0">
                  <c:v>1.3340000000000001</c:v>
                </c:pt>
                <c:pt idx="1">
                  <c:v>1.3120000000000001</c:v>
                </c:pt>
                <c:pt idx="2">
                  <c:v>1.284</c:v>
                </c:pt>
                <c:pt idx="3">
                  <c:v>1.242</c:v>
                </c:pt>
                <c:pt idx="4">
                  <c:v>1.1910000000000001</c:v>
                </c:pt>
                <c:pt idx="5">
                  <c:v>1.0860000000000001</c:v>
                </c:pt>
                <c:pt idx="6">
                  <c:v>1.002</c:v>
                </c:pt>
                <c:pt idx="7">
                  <c:v>0.92300000000000004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DC-43A2-8ECF-CB4C58D76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120Cm'!$N$17:$N$24</c:f>
              <c:numCache>
                <c:formatCode>General</c:formatCode>
                <c:ptCount val="8"/>
                <c:pt idx="0">
                  <c:v>1.7649999999999999</c:v>
                </c:pt>
                <c:pt idx="1">
                  <c:v>1.831</c:v>
                </c:pt>
                <c:pt idx="2">
                  <c:v>1.909</c:v>
                </c:pt>
                <c:pt idx="3">
                  <c:v>2.0169999999999999</c:v>
                </c:pt>
                <c:pt idx="4">
                  <c:v>2.157</c:v>
                </c:pt>
                <c:pt idx="5">
                  <c:v>2.3319999999999999</c:v>
                </c:pt>
                <c:pt idx="6">
                  <c:v>2.548</c:v>
                </c:pt>
                <c:pt idx="7">
                  <c:v>2.7989999999999999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D0-482B-B3AB-E2935B8E39F8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120Cm'!$G$17:$G$24</c:f>
              <c:numCache>
                <c:formatCode>General</c:formatCode>
                <c:ptCount val="8"/>
                <c:pt idx="0">
                  <c:v>1.492</c:v>
                </c:pt>
                <c:pt idx="1">
                  <c:v>1.4830000000000001</c:v>
                </c:pt>
                <c:pt idx="2">
                  <c:v>1.484</c:v>
                </c:pt>
                <c:pt idx="3">
                  <c:v>0.96599999999999997</c:v>
                </c:pt>
                <c:pt idx="4">
                  <c:v>0.753</c:v>
                </c:pt>
                <c:pt idx="5">
                  <c:v>0.47399999999999998</c:v>
                </c:pt>
                <c:pt idx="6">
                  <c:v>0.30099999999999999</c:v>
                </c:pt>
                <c:pt idx="7">
                  <c:v>0.16600000000000001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D0-482B-B3AB-E2935B8E3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120Cm'!$M$29:$M$33</c:f>
              <c:numCache>
                <c:formatCode>General</c:formatCode>
                <c:ptCount val="5"/>
                <c:pt idx="0">
                  <c:v>1.387</c:v>
                </c:pt>
                <c:pt idx="1">
                  <c:v>1.387</c:v>
                </c:pt>
                <c:pt idx="2">
                  <c:v>1.387</c:v>
                </c:pt>
                <c:pt idx="3">
                  <c:v>1.387</c:v>
                </c:pt>
                <c:pt idx="4">
                  <c:v>1.387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C7-46C5-BF08-BF97FC1B0519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120Cm'!$F$29:$F$33</c:f>
              <c:numCache>
                <c:formatCode>General</c:formatCode>
                <c:ptCount val="5"/>
                <c:pt idx="0">
                  <c:v>1.2370000000000001</c:v>
                </c:pt>
                <c:pt idx="1">
                  <c:v>1.208</c:v>
                </c:pt>
                <c:pt idx="2">
                  <c:v>1.1739999999999999</c:v>
                </c:pt>
                <c:pt idx="3">
                  <c:v>1.119</c:v>
                </c:pt>
                <c:pt idx="4">
                  <c:v>1.0629999999999999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C7-46C5-BF08-BF97FC1B0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120Cm'!$N$29:$N$33</c:f>
              <c:numCache>
                <c:formatCode>General</c:formatCode>
                <c:ptCount val="5"/>
                <c:pt idx="0">
                  <c:v>2.2730000000000001</c:v>
                </c:pt>
                <c:pt idx="1">
                  <c:v>2.4089999999999998</c:v>
                </c:pt>
                <c:pt idx="2">
                  <c:v>2.5209999999999999</c:v>
                </c:pt>
                <c:pt idx="3">
                  <c:v>2.6549999999999998</c:v>
                </c:pt>
                <c:pt idx="4">
                  <c:v>2.8170000000000002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8D-45AF-9569-4655DBAD7453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120Cm'!$G$29:$G$33</c:f>
              <c:numCache>
                <c:formatCode>General</c:formatCode>
                <c:ptCount val="5"/>
                <c:pt idx="0">
                  <c:v>1.694</c:v>
                </c:pt>
                <c:pt idx="1">
                  <c:v>1.69</c:v>
                </c:pt>
                <c:pt idx="2">
                  <c:v>1.6910000000000001</c:v>
                </c:pt>
                <c:pt idx="3">
                  <c:v>0.98799999999999999</c:v>
                </c:pt>
                <c:pt idx="4">
                  <c:v>0.53300000000000003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8D-45AF-9569-4655DBAD7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120Cm'!$M$41:$M$42</c:f>
              <c:numCache>
                <c:formatCode>General</c:formatCode>
                <c:ptCount val="2"/>
                <c:pt idx="0">
                  <c:v>1.387</c:v>
                </c:pt>
                <c:pt idx="1">
                  <c:v>1.387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EC-49D2-A68A-C5572A02CF70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120Cm'!$F$41:$F$42</c:f>
              <c:numCache>
                <c:formatCode>General</c:formatCode>
                <c:ptCount val="2"/>
                <c:pt idx="0">
                  <c:v>1.109</c:v>
                </c:pt>
                <c:pt idx="1">
                  <c:v>1.085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EC-49D2-A68A-C5572A02CF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ED7D31"/>
                </a:solidFill>
                <a:effectLst/>
              </a:rPr>
              <a:t>(Without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120Cm'!$N$41:$N$42</c:f>
              <c:numCache>
                <c:formatCode>General</c:formatCode>
                <c:ptCount val="2"/>
                <c:pt idx="0">
                  <c:v>3.3140000000000001</c:v>
                </c:pt>
                <c:pt idx="1">
                  <c:v>3.4529999999999998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1D-4CC2-BB33-E5F5D07C320F}"/>
            </c:ext>
          </c:extLst>
        </c:ser>
        <c:ser>
          <c:idx val="0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120Cm'!$G$41:$G$42</c:f>
              <c:numCache>
                <c:formatCode>General</c:formatCode>
                <c:ptCount val="2"/>
                <c:pt idx="0">
                  <c:v>2.0979999999999999</c:v>
                </c:pt>
                <c:pt idx="1">
                  <c:v>2.105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1D-4CC2-BB33-E5F5D07C3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120Cm'!$K$5:$K$12</c:f>
              <c:numCache>
                <c:formatCode>General</c:formatCode>
                <c:ptCount val="8"/>
                <c:pt idx="0">
                  <c:v>1.373</c:v>
                </c:pt>
                <c:pt idx="1">
                  <c:v>1.373</c:v>
                </c:pt>
                <c:pt idx="2">
                  <c:v>1.373</c:v>
                </c:pt>
                <c:pt idx="3">
                  <c:v>1.373</c:v>
                </c:pt>
                <c:pt idx="4">
                  <c:v>1.373</c:v>
                </c:pt>
                <c:pt idx="5">
                  <c:v>1.373</c:v>
                </c:pt>
                <c:pt idx="6">
                  <c:v>1.373</c:v>
                </c:pt>
                <c:pt idx="7">
                  <c:v>1.373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C6-4CE5-8880-AC4003EB3A22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120Cm'!$D$5:$D$12</c:f>
              <c:numCache>
                <c:formatCode>General</c:formatCode>
                <c:ptCount val="8"/>
                <c:pt idx="0">
                  <c:v>1.371</c:v>
                </c:pt>
                <c:pt idx="1">
                  <c:v>1.367</c:v>
                </c:pt>
                <c:pt idx="2">
                  <c:v>1.345</c:v>
                </c:pt>
                <c:pt idx="3">
                  <c:v>1.3120000000000001</c:v>
                </c:pt>
                <c:pt idx="4">
                  <c:v>1.2649999999999999</c:v>
                </c:pt>
                <c:pt idx="5">
                  <c:v>1.198</c:v>
                </c:pt>
                <c:pt idx="6">
                  <c:v>1.016</c:v>
                </c:pt>
                <c:pt idx="7">
                  <c:v>0.88200000000000001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C6-4CE5-8880-AC4003EB3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[25%(PL)-120cm(S)]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120Cm'!$L$5:$L$12</c:f>
              <c:numCache>
                <c:formatCode>General</c:formatCode>
                <c:ptCount val="8"/>
                <c:pt idx="0">
                  <c:v>1.4890000000000001</c:v>
                </c:pt>
                <c:pt idx="1">
                  <c:v>1.528</c:v>
                </c:pt>
                <c:pt idx="2">
                  <c:v>1.5920000000000001</c:v>
                </c:pt>
                <c:pt idx="3">
                  <c:v>1.677</c:v>
                </c:pt>
                <c:pt idx="4">
                  <c:v>1.79</c:v>
                </c:pt>
                <c:pt idx="5">
                  <c:v>1.9339999999999999</c:v>
                </c:pt>
                <c:pt idx="6">
                  <c:v>2.113</c:v>
                </c:pt>
                <c:pt idx="7">
                  <c:v>2.33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31-42C3-8081-3219C263F0A0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120Cm'!$E$5:$E$12</c:f>
              <c:numCache>
                <c:formatCode>General</c:formatCode>
                <c:ptCount val="8"/>
                <c:pt idx="0">
                  <c:v>1.391</c:v>
                </c:pt>
                <c:pt idx="1">
                  <c:v>1.3839999999999999</c:v>
                </c:pt>
                <c:pt idx="2">
                  <c:v>1.3979999999999999</c:v>
                </c:pt>
                <c:pt idx="3">
                  <c:v>1.04</c:v>
                </c:pt>
                <c:pt idx="4">
                  <c:v>0.63400000000000001</c:v>
                </c:pt>
                <c:pt idx="5">
                  <c:v>0.379</c:v>
                </c:pt>
                <c:pt idx="6">
                  <c:v>0.20200000000000001</c:v>
                </c:pt>
                <c:pt idx="7">
                  <c:v>0.112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31-42C3-8081-3219C263F0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120Cm'!$K$29:$K$33</c:f>
              <c:numCache>
                <c:formatCode>General</c:formatCode>
                <c:ptCount val="5"/>
                <c:pt idx="0">
                  <c:v>1.373</c:v>
                </c:pt>
                <c:pt idx="1">
                  <c:v>1.373</c:v>
                </c:pt>
                <c:pt idx="2">
                  <c:v>1.373</c:v>
                </c:pt>
                <c:pt idx="3">
                  <c:v>1.373</c:v>
                </c:pt>
                <c:pt idx="4">
                  <c:v>1.371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69-410A-B517-686C8BF70B36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120Cm'!$D$29:$D$33</c:f>
              <c:numCache>
                <c:formatCode>General</c:formatCode>
                <c:ptCount val="5"/>
                <c:pt idx="0">
                  <c:v>1.2370000000000001</c:v>
                </c:pt>
                <c:pt idx="1">
                  <c:v>1.2070000000000001</c:v>
                </c:pt>
                <c:pt idx="2">
                  <c:v>1.1739999999999999</c:v>
                </c:pt>
                <c:pt idx="3">
                  <c:v>1.097</c:v>
                </c:pt>
                <c:pt idx="4">
                  <c:v>1.032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69-410A-B517-686C8BF70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120Cm'!$K$41:$K$42</c:f>
              <c:numCache>
                <c:formatCode>General</c:formatCode>
                <c:ptCount val="2"/>
                <c:pt idx="0">
                  <c:v>1.373</c:v>
                </c:pt>
                <c:pt idx="1">
                  <c:v>1.3640000000000001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99-4FE0-8E3B-FDBF7A0AA6AF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120Cm'!$D$41:$D$42</c:f>
              <c:numCache>
                <c:formatCode>General</c:formatCode>
                <c:ptCount val="2"/>
                <c:pt idx="0">
                  <c:v>1.1080000000000001</c:v>
                </c:pt>
                <c:pt idx="1">
                  <c:v>1.0740000000000001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99-4FE0-8E3B-FDBF7A0AA6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120Cm'!$K$17:$K$24</c:f>
              <c:numCache>
                <c:formatCode>General</c:formatCode>
                <c:ptCount val="8"/>
                <c:pt idx="0">
                  <c:v>1.373</c:v>
                </c:pt>
                <c:pt idx="1">
                  <c:v>1.373</c:v>
                </c:pt>
                <c:pt idx="2">
                  <c:v>1.373</c:v>
                </c:pt>
                <c:pt idx="3">
                  <c:v>1.373</c:v>
                </c:pt>
                <c:pt idx="4">
                  <c:v>1.373</c:v>
                </c:pt>
                <c:pt idx="5">
                  <c:v>1.373</c:v>
                </c:pt>
                <c:pt idx="6">
                  <c:v>1.373</c:v>
                </c:pt>
                <c:pt idx="7">
                  <c:v>1.3680000000000001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E2-43A7-9309-FC84D66822EA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120Cm'!$D$17:$D$24</c:f>
              <c:numCache>
                <c:formatCode>General</c:formatCode>
                <c:ptCount val="8"/>
                <c:pt idx="0">
                  <c:v>1.333</c:v>
                </c:pt>
                <c:pt idx="1">
                  <c:v>1.3120000000000001</c:v>
                </c:pt>
                <c:pt idx="2">
                  <c:v>1.2829999999999999</c:v>
                </c:pt>
                <c:pt idx="3">
                  <c:v>1.2410000000000001</c:v>
                </c:pt>
                <c:pt idx="4">
                  <c:v>1.19</c:v>
                </c:pt>
                <c:pt idx="5">
                  <c:v>1.0589999999999999</c:v>
                </c:pt>
                <c:pt idx="6">
                  <c:v>0.96199999999999997</c:v>
                </c:pt>
                <c:pt idx="7">
                  <c:v>0.88100000000000001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E2-43A7-9309-FC84D6682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[50%(PL)-120cm(S)]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120Cm'!$L$17:$L$24</c:f>
              <c:numCache>
                <c:formatCode>General</c:formatCode>
                <c:ptCount val="8"/>
                <c:pt idx="0">
                  <c:v>1.734</c:v>
                </c:pt>
                <c:pt idx="1">
                  <c:v>1.804</c:v>
                </c:pt>
                <c:pt idx="2">
                  <c:v>1.8919999999999999</c:v>
                </c:pt>
                <c:pt idx="3">
                  <c:v>2.0030000000000001</c:v>
                </c:pt>
                <c:pt idx="4">
                  <c:v>2.1429999999999998</c:v>
                </c:pt>
                <c:pt idx="5">
                  <c:v>2.3220000000000001</c:v>
                </c:pt>
                <c:pt idx="6">
                  <c:v>2.5379999999999998</c:v>
                </c:pt>
                <c:pt idx="7">
                  <c:v>2.7949999999999999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88-44A0-B1DE-9D9AD332A59F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120Cm'!$E$17:$E$24</c:f>
              <c:numCache>
                <c:formatCode>General</c:formatCode>
                <c:ptCount val="8"/>
                <c:pt idx="0">
                  <c:v>1.4810000000000001</c:v>
                </c:pt>
                <c:pt idx="1">
                  <c:v>1.4730000000000001</c:v>
                </c:pt>
                <c:pt idx="2">
                  <c:v>1.4710000000000001</c:v>
                </c:pt>
                <c:pt idx="3">
                  <c:v>0.96399999999999997</c:v>
                </c:pt>
                <c:pt idx="4">
                  <c:v>0.75</c:v>
                </c:pt>
                <c:pt idx="5">
                  <c:v>0.47</c:v>
                </c:pt>
                <c:pt idx="6">
                  <c:v>0.29699999999999999</c:v>
                </c:pt>
                <c:pt idx="7">
                  <c:v>0.16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88-44A0-B1DE-9D9AD332A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[75%(PL)-120cm(S)]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120Cm'!$L$29:$L$33</c:f>
              <c:numCache>
                <c:formatCode>General</c:formatCode>
                <c:ptCount val="5"/>
                <c:pt idx="0">
                  <c:v>2.238</c:v>
                </c:pt>
                <c:pt idx="1">
                  <c:v>2.383</c:v>
                </c:pt>
                <c:pt idx="2">
                  <c:v>2.5070000000000001</c:v>
                </c:pt>
                <c:pt idx="3">
                  <c:v>2.645</c:v>
                </c:pt>
                <c:pt idx="4">
                  <c:v>2.8079999999999998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CB-4D63-88F1-17A68842C295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120Cm'!$E$29:$E$33</c:f>
              <c:numCache>
                <c:formatCode>General</c:formatCode>
                <c:ptCount val="5"/>
                <c:pt idx="0">
                  <c:v>1.6859999999999999</c:v>
                </c:pt>
                <c:pt idx="1">
                  <c:v>1.68</c:v>
                </c:pt>
                <c:pt idx="2">
                  <c:v>1.6759999999999999</c:v>
                </c:pt>
                <c:pt idx="3">
                  <c:v>0.98699999999999999</c:v>
                </c:pt>
                <c:pt idx="4">
                  <c:v>0.53300000000000003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CB-4D63-88F1-17A68842C2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9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9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900">
              <a:effectLst/>
            </a:endParaRPr>
          </a:p>
          <a:p>
            <a:pPr>
              <a:defRPr/>
            </a:pPr>
            <a:r>
              <a:rPr lang="en-US" sz="900" b="1" i="0" kern="1200" spc="0" baseline="0">
                <a:solidFill>
                  <a:srgbClr val="002060"/>
                </a:solidFill>
                <a:effectLst/>
              </a:rPr>
              <a:t>[100%(PL)-120cm(S)]</a:t>
            </a:r>
            <a:endParaRPr lang="en-US" sz="9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120Cm'!$L$41:$L$42</c:f>
              <c:numCache>
                <c:formatCode>General</c:formatCode>
                <c:ptCount val="2"/>
                <c:pt idx="0">
                  <c:v>3.306</c:v>
                </c:pt>
                <c:pt idx="1">
                  <c:v>3.45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45-4E61-A8BA-EF6FCCFDC162}"/>
            </c:ext>
          </c:extLst>
        </c:ser>
        <c:ser>
          <c:idx val="0"/>
          <c:order val="1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120Cm'!$E$41:$E$42</c:f>
              <c:numCache>
                <c:formatCode>General</c:formatCode>
                <c:ptCount val="2"/>
                <c:pt idx="0">
                  <c:v>2.081</c:v>
                </c:pt>
                <c:pt idx="1">
                  <c:v>2.093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45-4E61-A8BA-EF6FCCFDC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chemeClr val="accent6"/>
                </a:solidFill>
                <a:effectLst/>
              </a:rPr>
              <a:t>(With vegetation) 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chemeClr val="accent2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</a:p>
          <a:p>
            <a:pPr algn="ctr">
              <a:defRPr sz="800"/>
            </a:pPr>
            <a:r>
              <a:rPr lang="en-US" sz="1000" b="1">
                <a:solidFill>
                  <a:srgbClr val="002060"/>
                </a:solidFill>
                <a:effectLst/>
              </a:rPr>
              <a:t>[25%(PL)-120cm(S)]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120Cm'!$D$5:$D$12</c:f>
              <c:numCache>
                <c:formatCode>General</c:formatCode>
                <c:ptCount val="8"/>
                <c:pt idx="0">
                  <c:v>1.371</c:v>
                </c:pt>
                <c:pt idx="1">
                  <c:v>1.367</c:v>
                </c:pt>
                <c:pt idx="2">
                  <c:v>1.345</c:v>
                </c:pt>
                <c:pt idx="3">
                  <c:v>1.3120000000000001</c:v>
                </c:pt>
                <c:pt idx="4">
                  <c:v>1.2649999999999999</c:v>
                </c:pt>
                <c:pt idx="5">
                  <c:v>1.198</c:v>
                </c:pt>
                <c:pt idx="6">
                  <c:v>1.016</c:v>
                </c:pt>
                <c:pt idx="7">
                  <c:v>0.88200000000000001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45-4669-BFB9-5D8464F21EC4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120Cm'!$F$5:$F$12</c:f>
              <c:numCache>
                <c:formatCode>General</c:formatCode>
                <c:ptCount val="8"/>
                <c:pt idx="0">
                  <c:v>1.38</c:v>
                </c:pt>
                <c:pt idx="1">
                  <c:v>1.37</c:v>
                </c:pt>
                <c:pt idx="2">
                  <c:v>1.3460000000000001</c:v>
                </c:pt>
                <c:pt idx="3">
                  <c:v>1.3129999999999999</c:v>
                </c:pt>
                <c:pt idx="4">
                  <c:v>1.266</c:v>
                </c:pt>
                <c:pt idx="5">
                  <c:v>1.198</c:v>
                </c:pt>
                <c:pt idx="6">
                  <c:v>1.0349999999999999</c:v>
                </c:pt>
                <c:pt idx="7">
                  <c:v>0.92400000000000004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45-4669-BFB9-5D8464F21EC4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120Cm'!$K$5:$K$12</c:f>
              <c:numCache>
                <c:formatCode>General</c:formatCode>
                <c:ptCount val="8"/>
                <c:pt idx="0">
                  <c:v>1.373</c:v>
                </c:pt>
                <c:pt idx="1">
                  <c:v>1.373</c:v>
                </c:pt>
                <c:pt idx="2">
                  <c:v>1.373</c:v>
                </c:pt>
                <c:pt idx="3">
                  <c:v>1.373</c:v>
                </c:pt>
                <c:pt idx="4">
                  <c:v>1.373</c:v>
                </c:pt>
                <c:pt idx="5">
                  <c:v>1.373</c:v>
                </c:pt>
                <c:pt idx="6">
                  <c:v>1.373</c:v>
                </c:pt>
                <c:pt idx="7">
                  <c:v>1.373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45-4669-BFB9-5D8464F21EC4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120Cm'!$M$5:$M$12</c:f>
              <c:numCache>
                <c:formatCode>General</c:formatCode>
                <c:ptCount val="8"/>
                <c:pt idx="0">
                  <c:v>1.387</c:v>
                </c:pt>
                <c:pt idx="1">
                  <c:v>1.387</c:v>
                </c:pt>
                <c:pt idx="2">
                  <c:v>1.387</c:v>
                </c:pt>
                <c:pt idx="3">
                  <c:v>1.387</c:v>
                </c:pt>
                <c:pt idx="4">
                  <c:v>1.387</c:v>
                </c:pt>
                <c:pt idx="5">
                  <c:v>1.387</c:v>
                </c:pt>
                <c:pt idx="6">
                  <c:v>1.387</c:v>
                </c:pt>
                <c:pt idx="7">
                  <c:v>1.387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45-4669-BFB9-5D8464F21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safety factor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chemeClr val="accent6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[25%(PL)-120cm(S)]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120Cm'!$E$5:$E$12</c:f>
              <c:numCache>
                <c:formatCode>General</c:formatCode>
                <c:ptCount val="8"/>
                <c:pt idx="0">
                  <c:v>1.391</c:v>
                </c:pt>
                <c:pt idx="1">
                  <c:v>1.3839999999999999</c:v>
                </c:pt>
                <c:pt idx="2">
                  <c:v>1.3979999999999999</c:v>
                </c:pt>
                <c:pt idx="3">
                  <c:v>1.04</c:v>
                </c:pt>
                <c:pt idx="4">
                  <c:v>0.63400000000000001</c:v>
                </c:pt>
                <c:pt idx="5">
                  <c:v>0.379</c:v>
                </c:pt>
                <c:pt idx="6">
                  <c:v>0.20200000000000001</c:v>
                </c:pt>
                <c:pt idx="7">
                  <c:v>0.112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01-449A-804E-93FAAFC3700E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120Cm'!$G$5:$G$12</c:f>
              <c:numCache>
                <c:formatCode>General</c:formatCode>
                <c:ptCount val="8"/>
                <c:pt idx="0">
                  <c:v>1.3919999999999999</c:v>
                </c:pt>
                <c:pt idx="1">
                  <c:v>1.385</c:v>
                </c:pt>
                <c:pt idx="2">
                  <c:v>1.399</c:v>
                </c:pt>
                <c:pt idx="3">
                  <c:v>1.0429999999999999</c:v>
                </c:pt>
                <c:pt idx="4">
                  <c:v>0.63600000000000001</c:v>
                </c:pt>
                <c:pt idx="5">
                  <c:v>0.38100000000000001</c:v>
                </c:pt>
                <c:pt idx="6">
                  <c:v>0.20499999999999999</c:v>
                </c:pt>
                <c:pt idx="7">
                  <c:v>0.11600000000000001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01-449A-804E-93FAAFC3700E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120Cm'!$L$5:$L$12</c:f>
              <c:numCache>
                <c:formatCode>General</c:formatCode>
                <c:ptCount val="8"/>
                <c:pt idx="0">
                  <c:v>1.4890000000000001</c:v>
                </c:pt>
                <c:pt idx="1">
                  <c:v>1.528</c:v>
                </c:pt>
                <c:pt idx="2">
                  <c:v>1.5920000000000001</c:v>
                </c:pt>
                <c:pt idx="3">
                  <c:v>1.677</c:v>
                </c:pt>
                <c:pt idx="4">
                  <c:v>1.79</c:v>
                </c:pt>
                <c:pt idx="5">
                  <c:v>1.9339999999999999</c:v>
                </c:pt>
                <c:pt idx="6">
                  <c:v>2.113</c:v>
                </c:pt>
                <c:pt idx="7">
                  <c:v>2.33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01-449A-804E-93FAAFC3700E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120Cm'!$N$5:$N$12</c:f>
              <c:numCache>
                <c:formatCode>General</c:formatCode>
                <c:ptCount val="8"/>
                <c:pt idx="0">
                  <c:v>1.498</c:v>
                </c:pt>
                <c:pt idx="1">
                  <c:v>1.536</c:v>
                </c:pt>
                <c:pt idx="2">
                  <c:v>1.6</c:v>
                </c:pt>
                <c:pt idx="3">
                  <c:v>1.6870000000000001</c:v>
                </c:pt>
                <c:pt idx="4">
                  <c:v>1.8009999999999999</c:v>
                </c:pt>
                <c:pt idx="5">
                  <c:v>1.946</c:v>
                </c:pt>
                <c:pt idx="6">
                  <c:v>2.1240000000000001</c:v>
                </c:pt>
                <c:pt idx="7">
                  <c:v>2.34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01-449A-804E-93FAAFC370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[50%(PL)-120cm(S)]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120Cm'!$D$17:$D$24</c:f>
              <c:numCache>
                <c:formatCode>General</c:formatCode>
                <c:ptCount val="8"/>
                <c:pt idx="0">
                  <c:v>1.333</c:v>
                </c:pt>
                <c:pt idx="1">
                  <c:v>1.3120000000000001</c:v>
                </c:pt>
                <c:pt idx="2">
                  <c:v>1.2829999999999999</c:v>
                </c:pt>
                <c:pt idx="3">
                  <c:v>1.2410000000000001</c:v>
                </c:pt>
                <c:pt idx="4">
                  <c:v>1.19</c:v>
                </c:pt>
                <c:pt idx="5">
                  <c:v>1.0589999999999999</c:v>
                </c:pt>
                <c:pt idx="6">
                  <c:v>0.96199999999999997</c:v>
                </c:pt>
                <c:pt idx="7">
                  <c:v>0.88100000000000001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6D-423B-84BF-CAECAC5CC300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120Cm'!$F$17:$F$24</c:f>
              <c:numCache>
                <c:formatCode>General</c:formatCode>
                <c:ptCount val="8"/>
                <c:pt idx="0">
                  <c:v>1.3340000000000001</c:v>
                </c:pt>
                <c:pt idx="1">
                  <c:v>1.3120000000000001</c:v>
                </c:pt>
                <c:pt idx="2">
                  <c:v>1.284</c:v>
                </c:pt>
                <c:pt idx="3">
                  <c:v>1.242</c:v>
                </c:pt>
                <c:pt idx="4">
                  <c:v>1.1910000000000001</c:v>
                </c:pt>
                <c:pt idx="5">
                  <c:v>1.0860000000000001</c:v>
                </c:pt>
                <c:pt idx="6">
                  <c:v>1.002</c:v>
                </c:pt>
                <c:pt idx="7">
                  <c:v>0.92300000000000004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6D-423B-84BF-CAECAC5CC300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120Cm'!$K$17:$K$24</c:f>
              <c:numCache>
                <c:formatCode>General</c:formatCode>
                <c:ptCount val="8"/>
                <c:pt idx="0">
                  <c:v>1.373</c:v>
                </c:pt>
                <c:pt idx="1">
                  <c:v>1.373</c:v>
                </c:pt>
                <c:pt idx="2">
                  <c:v>1.373</c:v>
                </c:pt>
                <c:pt idx="3">
                  <c:v>1.373</c:v>
                </c:pt>
                <c:pt idx="4">
                  <c:v>1.373</c:v>
                </c:pt>
                <c:pt idx="5">
                  <c:v>1.373</c:v>
                </c:pt>
                <c:pt idx="6">
                  <c:v>1.373</c:v>
                </c:pt>
                <c:pt idx="7">
                  <c:v>1.3680000000000001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6D-423B-84BF-CAECAC5CC300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120Cm'!$M$17:$M$24</c:f>
              <c:numCache>
                <c:formatCode>General</c:formatCode>
                <c:ptCount val="8"/>
                <c:pt idx="0">
                  <c:v>1.387</c:v>
                </c:pt>
                <c:pt idx="1">
                  <c:v>1.387</c:v>
                </c:pt>
                <c:pt idx="2">
                  <c:v>1.387</c:v>
                </c:pt>
                <c:pt idx="3">
                  <c:v>1.387</c:v>
                </c:pt>
                <c:pt idx="4">
                  <c:v>1.387</c:v>
                </c:pt>
                <c:pt idx="5">
                  <c:v>1.387</c:v>
                </c:pt>
                <c:pt idx="6">
                  <c:v>1.387</c:v>
                </c:pt>
                <c:pt idx="7">
                  <c:v>1.387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6D-423B-84BF-CAECAC5CC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[50%(PL)-120cm(S)]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120Cm'!$E$17:$E$24</c:f>
              <c:numCache>
                <c:formatCode>General</c:formatCode>
                <c:ptCount val="8"/>
                <c:pt idx="0">
                  <c:v>1.4810000000000001</c:v>
                </c:pt>
                <c:pt idx="1">
                  <c:v>1.4730000000000001</c:v>
                </c:pt>
                <c:pt idx="2">
                  <c:v>1.4710000000000001</c:v>
                </c:pt>
                <c:pt idx="3">
                  <c:v>0.96399999999999997</c:v>
                </c:pt>
                <c:pt idx="4">
                  <c:v>0.75</c:v>
                </c:pt>
                <c:pt idx="5">
                  <c:v>0.47</c:v>
                </c:pt>
                <c:pt idx="6">
                  <c:v>0.29699999999999999</c:v>
                </c:pt>
                <c:pt idx="7">
                  <c:v>0.16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3C-40BE-A2EA-9893FBF1BB8A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120Cm'!$G$17:$G$24</c:f>
              <c:numCache>
                <c:formatCode>General</c:formatCode>
                <c:ptCount val="8"/>
                <c:pt idx="0">
                  <c:v>1.492</c:v>
                </c:pt>
                <c:pt idx="1">
                  <c:v>1.4830000000000001</c:v>
                </c:pt>
                <c:pt idx="2">
                  <c:v>1.484</c:v>
                </c:pt>
                <c:pt idx="3">
                  <c:v>0.96599999999999997</c:v>
                </c:pt>
                <c:pt idx="4">
                  <c:v>0.753</c:v>
                </c:pt>
                <c:pt idx="5">
                  <c:v>0.47399999999999998</c:v>
                </c:pt>
                <c:pt idx="6">
                  <c:v>0.30099999999999999</c:v>
                </c:pt>
                <c:pt idx="7">
                  <c:v>0.16600000000000001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3C-40BE-A2EA-9893FBF1BB8A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120Cm'!$L$17:$L$24</c:f>
              <c:numCache>
                <c:formatCode>General</c:formatCode>
                <c:ptCount val="8"/>
                <c:pt idx="0">
                  <c:v>1.734</c:v>
                </c:pt>
                <c:pt idx="1">
                  <c:v>1.804</c:v>
                </c:pt>
                <c:pt idx="2">
                  <c:v>1.8919999999999999</c:v>
                </c:pt>
                <c:pt idx="3">
                  <c:v>2.0030000000000001</c:v>
                </c:pt>
                <c:pt idx="4">
                  <c:v>2.1429999999999998</c:v>
                </c:pt>
                <c:pt idx="5">
                  <c:v>2.3220000000000001</c:v>
                </c:pt>
                <c:pt idx="6">
                  <c:v>2.5379999999999998</c:v>
                </c:pt>
                <c:pt idx="7">
                  <c:v>2.7949999999999999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3C-40BE-A2EA-9893FBF1BB8A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120Cm'!$N$17:$N$24</c:f>
              <c:numCache>
                <c:formatCode>General</c:formatCode>
                <c:ptCount val="8"/>
                <c:pt idx="0">
                  <c:v>1.7649999999999999</c:v>
                </c:pt>
                <c:pt idx="1">
                  <c:v>1.831</c:v>
                </c:pt>
                <c:pt idx="2">
                  <c:v>1.909</c:v>
                </c:pt>
                <c:pt idx="3">
                  <c:v>2.0169999999999999</c:v>
                </c:pt>
                <c:pt idx="4">
                  <c:v>2.157</c:v>
                </c:pt>
                <c:pt idx="5">
                  <c:v>2.3319999999999999</c:v>
                </c:pt>
                <c:pt idx="6">
                  <c:v>2.548</c:v>
                </c:pt>
                <c:pt idx="7">
                  <c:v>2.7989999999999999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3C-40BE-A2EA-9893FBF1BB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[75%(PL)-120cm(S)]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120Cm'!$D$29:$D$33</c:f>
              <c:numCache>
                <c:formatCode>General</c:formatCode>
                <c:ptCount val="5"/>
                <c:pt idx="0">
                  <c:v>1.2370000000000001</c:v>
                </c:pt>
                <c:pt idx="1">
                  <c:v>1.2070000000000001</c:v>
                </c:pt>
                <c:pt idx="2">
                  <c:v>1.1739999999999999</c:v>
                </c:pt>
                <c:pt idx="3">
                  <c:v>1.097</c:v>
                </c:pt>
                <c:pt idx="4">
                  <c:v>1.032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9D-4A7A-9929-7503D5E6D557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120Cm'!$F$29:$F$33</c:f>
              <c:numCache>
                <c:formatCode>General</c:formatCode>
                <c:ptCount val="5"/>
                <c:pt idx="0">
                  <c:v>1.2370000000000001</c:v>
                </c:pt>
                <c:pt idx="1">
                  <c:v>1.208</c:v>
                </c:pt>
                <c:pt idx="2">
                  <c:v>1.1739999999999999</c:v>
                </c:pt>
                <c:pt idx="3">
                  <c:v>1.119</c:v>
                </c:pt>
                <c:pt idx="4">
                  <c:v>1.0629999999999999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9D-4A7A-9929-7503D5E6D557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120Cm'!$K$29:$K$33</c:f>
              <c:numCache>
                <c:formatCode>General</c:formatCode>
                <c:ptCount val="5"/>
                <c:pt idx="0">
                  <c:v>1.373</c:v>
                </c:pt>
                <c:pt idx="1">
                  <c:v>1.373</c:v>
                </c:pt>
                <c:pt idx="2">
                  <c:v>1.373</c:v>
                </c:pt>
                <c:pt idx="3">
                  <c:v>1.373</c:v>
                </c:pt>
                <c:pt idx="4">
                  <c:v>1.371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9D-4A7A-9929-7503D5E6D557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120Cm'!$M$29:$M$33</c:f>
              <c:numCache>
                <c:formatCode>General</c:formatCode>
                <c:ptCount val="5"/>
                <c:pt idx="0">
                  <c:v>1.387</c:v>
                </c:pt>
                <c:pt idx="1">
                  <c:v>1.387</c:v>
                </c:pt>
                <c:pt idx="2">
                  <c:v>1.387</c:v>
                </c:pt>
                <c:pt idx="3">
                  <c:v>1.387</c:v>
                </c:pt>
                <c:pt idx="4">
                  <c:v>1.387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9D-4A7A-9929-7503D5E6D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[75%(PL)-120cm(S)]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120Cm'!$E$29:$E$33</c:f>
              <c:numCache>
                <c:formatCode>General</c:formatCode>
                <c:ptCount val="5"/>
                <c:pt idx="0">
                  <c:v>1.6859999999999999</c:v>
                </c:pt>
                <c:pt idx="1">
                  <c:v>1.68</c:v>
                </c:pt>
                <c:pt idx="2">
                  <c:v>1.6759999999999999</c:v>
                </c:pt>
                <c:pt idx="3">
                  <c:v>0.98699999999999999</c:v>
                </c:pt>
                <c:pt idx="4">
                  <c:v>0.53300000000000003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E5-4827-B3B4-C501D9F49C18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120Cm'!$G$29:$G$33</c:f>
              <c:numCache>
                <c:formatCode>General</c:formatCode>
                <c:ptCount val="5"/>
                <c:pt idx="0">
                  <c:v>1.694</c:v>
                </c:pt>
                <c:pt idx="1">
                  <c:v>1.69</c:v>
                </c:pt>
                <c:pt idx="2">
                  <c:v>1.6910000000000001</c:v>
                </c:pt>
                <c:pt idx="3">
                  <c:v>0.98799999999999999</c:v>
                </c:pt>
                <c:pt idx="4">
                  <c:v>0.53300000000000003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E5-4827-B3B4-C501D9F49C18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120Cm'!$L$29:$L$33</c:f>
              <c:numCache>
                <c:formatCode>General</c:formatCode>
                <c:ptCount val="5"/>
                <c:pt idx="0">
                  <c:v>2.238</c:v>
                </c:pt>
                <c:pt idx="1">
                  <c:v>2.383</c:v>
                </c:pt>
                <c:pt idx="2">
                  <c:v>2.5070000000000001</c:v>
                </c:pt>
                <c:pt idx="3">
                  <c:v>2.645</c:v>
                </c:pt>
                <c:pt idx="4">
                  <c:v>2.8079999999999998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E5-4827-B3B4-C501D9F49C18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120Cm'!$N$29:$N$33</c:f>
              <c:numCache>
                <c:formatCode>General</c:formatCode>
                <c:ptCount val="5"/>
                <c:pt idx="0">
                  <c:v>2.2730000000000001</c:v>
                </c:pt>
                <c:pt idx="1">
                  <c:v>2.4089999999999998</c:v>
                </c:pt>
                <c:pt idx="2">
                  <c:v>2.5209999999999999</c:v>
                </c:pt>
                <c:pt idx="3">
                  <c:v>2.6549999999999998</c:v>
                </c:pt>
                <c:pt idx="4">
                  <c:v>2.8170000000000002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E5-4827-B3B4-C501D9F49C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[100%(PL)-120cm(S)]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120Cm'!$D$41:$D$42</c:f>
              <c:numCache>
                <c:formatCode>General</c:formatCode>
                <c:ptCount val="2"/>
                <c:pt idx="0">
                  <c:v>1.1080000000000001</c:v>
                </c:pt>
                <c:pt idx="1">
                  <c:v>1.0740000000000001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8F-4F41-9478-7E2D1CF73B37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120Cm'!$F$41:$F$42</c:f>
              <c:numCache>
                <c:formatCode>General</c:formatCode>
                <c:ptCount val="2"/>
                <c:pt idx="0">
                  <c:v>1.109</c:v>
                </c:pt>
                <c:pt idx="1">
                  <c:v>1.085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8F-4F41-9478-7E2D1CF73B37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120Cm'!$K$41:$K$42</c:f>
              <c:numCache>
                <c:formatCode>General</c:formatCode>
                <c:ptCount val="2"/>
                <c:pt idx="0">
                  <c:v>1.373</c:v>
                </c:pt>
                <c:pt idx="1">
                  <c:v>1.3640000000000001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8F-4F41-9478-7E2D1CF73B37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120Cm'!$M$41:$M$42</c:f>
              <c:numCache>
                <c:formatCode>General</c:formatCode>
                <c:ptCount val="2"/>
                <c:pt idx="0">
                  <c:v>1.387</c:v>
                </c:pt>
                <c:pt idx="1">
                  <c:v>1.387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8F-4F41-9478-7E2D1CF73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70AD47"/>
                </a:solidFill>
                <a:effectLst/>
              </a:rPr>
              <a:t>(With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VS </a:t>
            </a:r>
            <a:r>
              <a:rPr lang="en-US" sz="100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[100%(PL)-120cm(S)]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seepage(with Vegetation)</c:v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120Cm'!$E$41:$E$42</c:f>
              <c:numCache>
                <c:formatCode>General</c:formatCode>
                <c:ptCount val="2"/>
                <c:pt idx="0">
                  <c:v>2.081</c:v>
                </c:pt>
                <c:pt idx="1">
                  <c:v>2.093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78-4344-B399-A9169AEF58A6}"/>
            </c:ext>
          </c:extLst>
        </c:ser>
        <c:ser>
          <c:idx val="1"/>
          <c:order val="1"/>
          <c:tx>
            <c:v>seepage(NO Vegetation)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120Cm'!$G$41:$G$42</c:f>
              <c:numCache>
                <c:formatCode>General</c:formatCode>
                <c:ptCount val="2"/>
                <c:pt idx="0">
                  <c:v>2.0979999999999999</c:v>
                </c:pt>
                <c:pt idx="1">
                  <c:v>2.105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78-4344-B399-A9169AEF58A6}"/>
            </c:ext>
          </c:extLst>
        </c:ser>
        <c:ser>
          <c:idx val="2"/>
          <c:order val="2"/>
          <c:tx>
            <c:v>No Permeability (with Vegetation)</c:v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'Spacing 120Cm'!$J$41:$J$42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120Cm'!$L$41:$L$42</c:f>
              <c:numCache>
                <c:formatCode>General</c:formatCode>
                <c:ptCount val="2"/>
                <c:pt idx="0">
                  <c:v>3.306</c:v>
                </c:pt>
                <c:pt idx="1">
                  <c:v>3.45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78-4344-B399-A9169AEF58A6}"/>
            </c:ext>
          </c:extLst>
        </c:ser>
        <c:ser>
          <c:idx val="3"/>
          <c:order val="3"/>
          <c:tx>
            <c:v>No Permeability (NO Vegetation)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120Cm'!$J$41:$J$42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120Cm'!$N$41:$N$42</c:f>
              <c:numCache>
                <c:formatCode>General</c:formatCode>
                <c:ptCount val="2"/>
                <c:pt idx="0">
                  <c:v>3.3140000000000001</c:v>
                </c:pt>
                <c:pt idx="1">
                  <c:v>3.4529999999999998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78-4344-B399-A9169AEF5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AF953C"/>
                </a:solidFill>
                <a:effectLst/>
              </a:rPr>
              <a:t>(With &amp; Without vegetation)</a:t>
            </a:r>
            <a:r>
              <a:rPr lang="en-US" sz="1000" b="1" i="0" kern="1200" spc="0" baseline="0">
                <a:solidFill>
                  <a:schemeClr val="accent2"/>
                </a:solidFill>
                <a:effectLst/>
              </a:rPr>
              <a:t>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</a:p>
          <a:p>
            <a:pPr algn="ctr">
              <a:defRPr sz="800"/>
            </a:pPr>
            <a:r>
              <a:rPr lang="en-US" sz="1000" b="1">
                <a:solidFill>
                  <a:srgbClr val="002060"/>
                </a:solidFill>
                <a:effectLst/>
              </a:rPr>
              <a:t>[25%(PL)-0cm(S)]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seepage</c:v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Ref>
              <c:f>'No Geogrid'!$C$5:$C$12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Geogrid'!$D$5:$D$12</c:f>
              <c:numCache>
                <c:formatCode>General</c:formatCode>
                <c:ptCount val="8"/>
                <c:pt idx="0">
                  <c:v>1.099</c:v>
                </c:pt>
                <c:pt idx="1">
                  <c:v>1.091</c:v>
                </c:pt>
                <c:pt idx="2">
                  <c:v>1.0680000000000001</c:v>
                </c:pt>
                <c:pt idx="3">
                  <c:v>1.0369999999999999</c:v>
                </c:pt>
                <c:pt idx="4">
                  <c:v>0.996</c:v>
                </c:pt>
                <c:pt idx="5">
                  <c:v>0.92400000000000004</c:v>
                </c:pt>
                <c:pt idx="6">
                  <c:v>0.81699999999999995</c:v>
                </c:pt>
                <c:pt idx="7">
                  <c:v>0.64800000000000002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FE-42FC-ACCD-A87B20B521BC}"/>
            </c:ext>
          </c:extLst>
        </c:ser>
        <c:ser>
          <c:idx val="3"/>
          <c:order val="1"/>
          <c:tx>
            <c:v>No Permeability 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Ref>
              <c:f>'No Geogrid'!$M$5:$M$12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Geogrid'!$N$5:$N$12</c:f>
              <c:numCache>
                <c:formatCode>General</c:formatCode>
                <c:ptCount val="8"/>
                <c:pt idx="0">
                  <c:v>1.1040000000000001</c:v>
                </c:pt>
                <c:pt idx="1">
                  <c:v>1.1040000000000001</c:v>
                </c:pt>
                <c:pt idx="2">
                  <c:v>1.1040000000000001</c:v>
                </c:pt>
                <c:pt idx="3">
                  <c:v>1.1040000000000001</c:v>
                </c:pt>
                <c:pt idx="4">
                  <c:v>1.1040000000000001</c:v>
                </c:pt>
                <c:pt idx="5">
                  <c:v>1.1040000000000001</c:v>
                </c:pt>
                <c:pt idx="6">
                  <c:v>1.1040000000000001</c:v>
                </c:pt>
                <c:pt idx="7">
                  <c:v>1.1040000000000001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FE-42FC-ACCD-A87B20B52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safety factor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AF953C"/>
                </a:solidFill>
                <a:effectLst/>
              </a:rPr>
              <a:t>(With &amp; Without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[25%(PL)-0cm(S)]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seepage</c:v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Ref>
              <c:f>'No Geogrid'!$C$5:$C$12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Geogrid'!$E$5:$E$12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FE-42FC-ACCD-A87B20B521BC}"/>
            </c:ext>
          </c:extLst>
        </c:ser>
        <c:ser>
          <c:idx val="3"/>
          <c:order val="1"/>
          <c:tx>
            <c:v>No Permeability 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Ref>
              <c:f>'No Geogrid'!$M$5:$M$12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Geogrid'!$O$5:$O$12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FE-42FC-ACCD-A87B20B52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AF953C"/>
                </a:solidFill>
                <a:effectLst/>
              </a:rPr>
              <a:t>(With &amp; Without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[50%(PL)-0cm(S)]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seepage</c:v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Ref>
              <c:f>'No Geogrid'!$C$17:$C$24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Geogrid'!$D$17:$D$24</c:f>
              <c:numCache>
                <c:formatCode>General</c:formatCode>
                <c:ptCount val="8"/>
                <c:pt idx="0">
                  <c:v>1.0569999999999999</c:v>
                </c:pt>
                <c:pt idx="1">
                  <c:v>1.036</c:v>
                </c:pt>
                <c:pt idx="2">
                  <c:v>1.0049999999999999</c:v>
                </c:pt>
                <c:pt idx="3">
                  <c:v>0.96599999999999997</c:v>
                </c:pt>
                <c:pt idx="4">
                  <c:v>0.91700000000000004</c:v>
                </c:pt>
                <c:pt idx="5">
                  <c:v>0.84599999999999997</c:v>
                </c:pt>
                <c:pt idx="6">
                  <c:v>0.73099999999999998</c:v>
                </c:pt>
                <c:pt idx="7">
                  <c:v>0.64100000000000001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FE-42FC-ACCD-A87B20B521BC}"/>
            </c:ext>
          </c:extLst>
        </c:ser>
        <c:ser>
          <c:idx val="3"/>
          <c:order val="1"/>
          <c:tx>
            <c:v>No Permeability 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Ref>
              <c:f>'No Geogrid'!$M$17:$M$24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Geogrid'!$N$17:$N$24</c:f>
              <c:numCache>
                <c:formatCode>General</c:formatCode>
                <c:ptCount val="8"/>
                <c:pt idx="0">
                  <c:v>1.1040000000000001</c:v>
                </c:pt>
                <c:pt idx="1">
                  <c:v>1.1040000000000001</c:v>
                </c:pt>
                <c:pt idx="2">
                  <c:v>1.1040000000000001</c:v>
                </c:pt>
                <c:pt idx="3">
                  <c:v>1.1040000000000001</c:v>
                </c:pt>
                <c:pt idx="4">
                  <c:v>1.1040000000000001</c:v>
                </c:pt>
                <c:pt idx="5">
                  <c:v>1.1040000000000001</c:v>
                </c:pt>
                <c:pt idx="6">
                  <c:v>1.1040000000000001</c:v>
                </c:pt>
                <c:pt idx="7">
                  <c:v>1.1040000000000001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FE-42FC-ACCD-A87B20B52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AF953C"/>
                </a:solidFill>
                <a:effectLst/>
              </a:rPr>
              <a:t>(With &amp; Without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[50%(PL)-0cm(S)]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seepage</c:v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Ref>
              <c:f>'No Geogrid'!$C$17:$C$24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Geogrid'!$E$17:$E$24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FE-42FC-ACCD-A87B20B521BC}"/>
            </c:ext>
          </c:extLst>
        </c:ser>
        <c:ser>
          <c:idx val="3"/>
          <c:order val="1"/>
          <c:tx>
            <c:v>No Permeability 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Ref>
              <c:f>'No Geogrid'!$M$17:$M$24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Geogrid'!$O$17:$O$24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FE-42FC-ACCD-A87B20B52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AF953C"/>
                </a:solidFill>
                <a:effectLst/>
              </a:rPr>
              <a:t>(With &amp; Without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[75%(PL)-0cm(S)]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seepage</c:v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Ref>
              <c:f>'No Geogrid'!$C$29:$C$33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'No Geogrid'!$D$29:$D$33</c:f>
              <c:numCache>
                <c:formatCode>General</c:formatCode>
                <c:ptCount val="5"/>
                <c:pt idx="0">
                  <c:v>0.96199999999999997</c:v>
                </c:pt>
                <c:pt idx="1">
                  <c:v>0.93300000000000005</c:v>
                </c:pt>
                <c:pt idx="2">
                  <c:v>0.9</c:v>
                </c:pt>
                <c:pt idx="3">
                  <c:v>0.86099999999999999</c:v>
                </c:pt>
                <c:pt idx="4">
                  <c:v>0.79500000000000004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FE-42FC-ACCD-A87B20B521BC}"/>
            </c:ext>
          </c:extLst>
        </c:ser>
        <c:ser>
          <c:idx val="3"/>
          <c:order val="1"/>
          <c:tx>
            <c:v>No Permeability 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Ref>
              <c:f>'No Geogrid'!$M$29:$M$33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'No Geogrid'!$N$29:$N$33</c:f>
              <c:numCache>
                <c:formatCode>General</c:formatCode>
                <c:ptCount val="5"/>
                <c:pt idx="0">
                  <c:v>1.1040000000000001</c:v>
                </c:pt>
                <c:pt idx="1">
                  <c:v>1.1040000000000001</c:v>
                </c:pt>
                <c:pt idx="2">
                  <c:v>1.1040000000000001</c:v>
                </c:pt>
                <c:pt idx="3">
                  <c:v>1.1040000000000001</c:v>
                </c:pt>
                <c:pt idx="4">
                  <c:v>1.1040000000000001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FE-42FC-ACCD-A87B20B52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AF953C"/>
                </a:solidFill>
                <a:effectLst/>
              </a:rPr>
              <a:t>(With &amp; Without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[75%(PL)-0cm(S)]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seepage</c:v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Ref>
              <c:f>'No Geogrid'!$C$29:$C$33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'No Geogrid'!$E$29:$E$33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FE-42FC-ACCD-A87B20B521BC}"/>
            </c:ext>
          </c:extLst>
        </c:ser>
        <c:ser>
          <c:idx val="3"/>
          <c:order val="1"/>
          <c:tx>
            <c:v>No Permeability 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Ref>
              <c:f>'No Geogrid'!$M$29:$M$33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'No Geogrid'!$O$29:$O$33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FE-42FC-ACCD-A87B20B52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AF953C"/>
                </a:solidFill>
                <a:effectLst/>
              </a:rPr>
              <a:t>(With &amp; Without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[100%(PL)-0cm(S)]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seepage</c:v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Ref>
              <c:f>'No Geogrid'!$C$41:$C$42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'No Geogrid'!$D$41:$D$42</c:f>
              <c:numCache>
                <c:formatCode>General</c:formatCode>
                <c:ptCount val="2"/>
                <c:pt idx="0">
                  <c:v>0.83399999999999996</c:v>
                </c:pt>
                <c:pt idx="1">
                  <c:v>0.81200000000000006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FE-42FC-ACCD-A87B20B521BC}"/>
            </c:ext>
          </c:extLst>
        </c:ser>
        <c:ser>
          <c:idx val="3"/>
          <c:order val="1"/>
          <c:tx>
            <c:v>No Permeability 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Ref>
              <c:f>'No Geogrid'!$M$41:$M$42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'No Geogrid'!$N$41:$N$42</c:f>
              <c:numCache>
                <c:formatCode>General</c:formatCode>
                <c:ptCount val="2"/>
                <c:pt idx="0">
                  <c:v>1.1040000000000001</c:v>
                </c:pt>
                <c:pt idx="1">
                  <c:v>1.1040000000000001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FE-42FC-ACCD-A87B20B52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VS </a:t>
            </a:r>
            <a:r>
              <a:rPr lang="en-US" sz="1000" b="1" i="0" kern="1200" spc="0" baseline="0">
                <a:solidFill>
                  <a:srgbClr val="0070C0"/>
                </a:solidFill>
                <a:effectLst/>
              </a:rPr>
              <a:t>Steady state (Seepage)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AF953C"/>
                </a:solidFill>
                <a:effectLst/>
              </a:rPr>
              <a:t>(With &amp; Without vegetation)</a:t>
            </a:r>
            <a:r>
              <a:rPr lang="en-US" sz="1000" b="1" i="0" kern="1200" spc="0" baseline="0">
                <a:solidFill>
                  <a:srgbClr val="000000"/>
                </a:solidFill>
                <a:effectLst/>
              </a:rPr>
              <a:t> </a:t>
            </a:r>
            <a:r>
              <a:rPr lang="en-US" sz="100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00">
              <a:effectLst/>
            </a:endParaRPr>
          </a:p>
          <a:p>
            <a:pPr algn="ctr">
              <a:defRPr sz="800"/>
            </a:pPr>
            <a:r>
              <a:rPr lang="en-US" sz="1000" b="1" i="0" kern="1200" spc="0" baseline="0">
                <a:solidFill>
                  <a:srgbClr val="002060"/>
                </a:solidFill>
                <a:effectLst/>
              </a:rPr>
              <a:t>[100%(PL)-0cm(S)]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seepage</c:v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Ref>
              <c:f>'No Geogrid'!$C$41:$C$42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'No Geogrid'!$E$41:$E$42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FE-42FC-ACCD-A87B20B521BC}"/>
            </c:ext>
          </c:extLst>
        </c:ser>
        <c:ser>
          <c:idx val="3"/>
          <c:order val="1"/>
          <c:tx>
            <c:v>No Permeability 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AF953C"/>
              </a:solidFill>
              <a:ln w="9525">
                <a:solidFill>
                  <a:srgbClr val="AF953C"/>
                </a:solidFill>
              </a:ln>
              <a:effectLst/>
            </c:spPr>
          </c:marker>
          <c:xVal>
            <c:numRef>
              <c:f>'No Geogrid'!$M$41:$M$42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'No Geogrid'!$O$41:$O$42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FE-42FC-ACCD-A87B20B52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341008"/>
        <c:axId val="817343088"/>
      </c:scatterChart>
      <c:valAx>
        <c:axId val="81734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3088"/>
        <c:crosses val="autoZero"/>
        <c:crossBetween val="midCat"/>
      </c:valAx>
      <c:valAx>
        <c:axId val="8173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34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25%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60Cm'!$M$5:$M$12</c:f>
              <c:numCache>
                <c:formatCode>General</c:formatCode>
                <c:ptCount val="8"/>
                <c:pt idx="0">
                  <c:v>1.6259999999999999</c:v>
                </c:pt>
                <c:pt idx="1">
                  <c:v>1.6259999999999999</c:v>
                </c:pt>
                <c:pt idx="2">
                  <c:v>1.6259999999999999</c:v>
                </c:pt>
                <c:pt idx="3">
                  <c:v>1.6259999999999999</c:v>
                </c:pt>
                <c:pt idx="4">
                  <c:v>1.6259999999999999</c:v>
                </c:pt>
                <c:pt idx="5">
                  <c:v>1.6259999999999999</c:v>
                </c:pt>
                <c:pt idx="6">
                  <c:v>1.6259999999999999</c:v>
                </c:pt>
                <c:pt idx="7">
                  <c:v>1.6259999999999999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15-4789-823E-AED4B86070E1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90Cm'!$M$5:$M$12</c:f>
              <c:numCache>
                <c:formatCode>General</c:formatCode>
                <c:ptCount val="8"/>
                <c:pt idx="0">
                  <c:v>1.474</c:v>
                </c:pt>
                <c:pt idx="1">
                  <c:v>1.474</c:v>
                </c:pt>
                <c:pt idx="2">
                  <c:v>1.474</c:v>
                </c:pt>
                <c:pt idx="3">
                  <c:v>1.474</c:v>
                </c:pt>
                <c:pt idx="4">
                  <c:v>1.474</c:v>
                </c:pt>
                <c:pt idx="5">
                  <c:v>1.474</c:v>
                </c:pt>
                <c:pt idx="6">
                  <c:v>1.474</c:v>
                </c:pt>
                <c:pt idx="7">
                  <c:v>1.474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15-4789-823E-AED4B86070E1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120Cm'!$M$5:$M$12</c:f>
              <c:numCache>
                <c:formatCode>General</c:formatCode>
                <c:ptCount val="8"/>
                <c:pt idx="0">
                  <c:v>1.387</c:v>
                </c:pt>
                <c:pt idx="1">
                  <c:v>1.387</c:v>
                </c:pt>
                <c:pt idx="2">
                  <c:v>1.387</c:v>
                </c:pt>
                <c:pt idx="3">
                  <c:v>1.387</c:v>
                </c:pt>
                <c:pt idx="4">
                  <c:v>1.387</c:v>
                </c:pt>
                <c:pt idx="5">
                  <c:v>1.387</c:v>
                </c:pt>
                <c:pt idx="6">
                  <c:v>1.387</c:v>
                </c:pt>
                <c:pt idx="7">
                  <c:v>1.387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15-4789-823E-AED4B86070E1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Geogrid'!$M$5:$M$12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Geogrid'!$N$5:$N$12</c:f>
              <c:numCache>
                <c:formatCode>General</c:formatCode>
                <c:ptCount val="8"/>
                <c:pt idx="0">
                  <c:v>1.1040000000000001</c:v>
                </c:pt>
                <c:pt idx="1">
                  <c:v>1.1040000000000001</c:v>
                </c:pt>
                <c:pt idx="2">
                  <c:v>1.1040000000000001</c:v>
                </c:pt>
                <c:pt idx="3">
                  <c:v>1.1040000000000001</c:v>
                </c:pt>
                <c:pt idx="4">
                  <c:v>1.1040000000000001</c:v>
                </c:pt>
                <c:pt idx="5">
                  <c:v>1.1040000000000001</c:v>
                </c:pt>
                <c:pt idx="6">
                  <c:v>1.1040000000000001</c:v>
                </c:pt>
                <c:pt idx="7">
                  <c:v>1.1040000000000001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15-4789-823E-AED4B86070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50%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60Cm'!$M$17:$M$24</c:f>
              <c:numCache>
                <c:formatCode>General</c:formatCode>
                <c:ptCount val="8"/>
                <c:pt idx="0">
                  <c:v>1.6259999999999999</c:v>
                </c:pt>
                <c:pt idx="1">
                  <c:v>1.6259999999999999</c:v>
                </c:pt>
                <c:pt idx="2">
                  <c:v>1.6259999999999999</c:v>
                </c:pt>
                <c:pt idx="3">
                  <c:v>1.6259999999999999</c:v>
                </c:pt>
                <c:pt idx="4">
                  <c:v>1.6259999999999999</c:v>
                </c:pt>
                <c:pt idx="5">
                  <c:v>1.6259999999999999</c:v>
                </c:pt>
                <c:pt idx="6">
                  <c:v>1.6259999999999999</c:v>
                </c:pt>
                <c:pt idx="7">
                  <c:v>1.6180000000000001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B8-470A-A4CC-74CBB3AF245F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90Cm'!$M$17:$M$24</c:f>
              <c:numCache>
                <c:formatCode>General</c:formatCode>
                <c:ptCount val="8"/>
                <c:pt idx="0">
                  <c:v>1.474</c:v>
                </c:pt>
                <c:pt idx="1">
                  <c:v>1.474</c:v>
                </c:pt>
                <c:pt idx="2">
                  <c:v>1.474</c:v>
                </c:pt>
                <c:pt idx="3">
                  <c:v>1.474</c:v>
                </c:pt>
                <c:pt idx="4">
                  <c:v>1.474</c:v>
                </c:pt>
                <c:pt idx="5">
                  <c:v>1.474</c:v>
                </c:pt>
                <c:pt idx="6">
                  <c:v>1.474</c:v>
                </c:pt>
                <c:pt idx="7">
                  <c:v>1.474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B8-470A-A4CC-74CBB3AF245F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120Cm'!$M$17:$M$24</c:f>
              <c:numCache>
                <c:formatCode>General</c:formatCode>
                <c:ptCount val="8"/>
                <c:pt idx="0">
                  <c:v>1.387</c:v>
                </c:pt>
                <c:pt idx="1">
                  <c:v>1.387</c:v>
                </c:pt>
                <c:pt idx="2">
                  <c:v>1.387</c:v>
                </c:pt>
                <c:pt idx="3">
                  <c:v>1.387</c:v>
                </c:pt>
                <c:pt idx="4">
                  <c:v>1.387</c:v>
                </c:pt>
                <c:pt idx="5">
                  <c:v>1.387</c:v>
                </c:pt>
                <c:pt idx="6">
                  <c:v>1.387</c:v>
                </c:pt>
                <c:pt idx="7">
                  <c:v>1.387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B8-470A-A4CC-74CBB3AF245F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Geogrid'!$M$5:$M$12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Geogrid'!$N$17:$N$24</c:f>
              <c:numCache>
                <c:formatCode>General</c:formatCode>
                <c:ptCount val="8"/>
                <c:pt idx="0">
                  <c:v>1.1040000000000001</c:v>
                </c:pt>
                <c:pt idx="1">
                  <c:v>1.1040000000000001</c:v>
                </c:pt>
                <c:pt idx="2">
                  <c:v>1.1040000000000001</c:v>
                </c:pt>
                <c:pt idx="3">
                  <c:v>1.1040000000000001</c:v>
                </c:pt>
                <c:pt idx="4">
                  <c:v>1.1040000000000001</c:v>
                </c:pt>
                <c:pt idx="5">
                  <c:v>1.1040000000000001</c:v>
                </c:pt>
                <c:pt idx="6">
                  <c:v>1.1040000000000001</c:v>
                </c:pt>
                <c:pt idx="7">
                  <c:v>1.1040000000000001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B8-470A-A4CC-74CBB3AF2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75%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60Cm'!$M$29:$M$33</c:f>
              <c:numCache>
                <c:formatCode>General</c:formatCode>
                <c:ptCount val="5"/>
                <c:pt idx="0">
                  <c:v>1.6259999999999999</c:v>
                </c:pt>
                <c:pt idx="1">
                  <c:v>1.6259999999999999</c:v>
                </c:pt>
                <c:pt idx="2">
                  <c:v>1.6259999999999999</c:v>
                </c:pt>
                <c:pt idx="3">
                  <c:v>1.6259999999999999</c:v>
                </c:pt>
                <c:pt idx="4">
                  <c:v>1.6220000000000001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88-4C19-A402-C17608058931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90Cm'!$M$29:$M$33</c:f>
              <c:numCache>
                <c:formatCode>General</c:formatCode>
                <c:ptCount val="5"/>
                <c:pt idx="0">
                  <c:v>1.474</c:v>
                </c:pt>
                <c:pt idx="1">
                  <c:v>1.474</c:v>
                </c:pt>
                <c:pt idx="2">
                  <c:v>1.474</c:v>
                </c:pt>
                <c:pt idx="3">
                  <c:v>1.474</c:v>
                </c:pt>
                <c:pt idx="4">
                  <c:v>1.474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88-4C19-A402-C17608058931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120Cm'!$M$29:$M$33</c:f>
              <c:numCache>
                <c:formatCode>General</c:formatCode>
                <c:ptCount val="5"/>
                <c:pt idx="0">
                  <c:v>1.387</c:v>
                </c:pt>
                <c:pt idx="1">
                  <c:v>1.387</c:v>
                </c:pt>
                <c:pt idx="2">
                  <c:v>1.387</c:v>
                </c:pt>
                <c:pt idx="3">
                  <c:v>1.387</c:v>
                </c:pt>
                <c:pt idx="4">
                  <c:v>1.387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88-4C19-A402-C17608058931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Geogrid'!$M$29:$M$33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'No Geogrid'!$N$29:$N$33</c:f>
              <c:numCache>
                <c:formatCode>General</c:formatCode>
                <c:ptCount val="5"/>
                <c:pt idx="0">
                  <c:v>1.1040000000000001</c:v>
                </c:pt>
                <c:pt idx="1">
                  <c:v>1.1040000000000001</c:v>
                </c:pt>
                <c:pt idx="2">
                  <c:v>1.1040000000000001</c:v>
                </c:pt>
                <c:pt idx="3">
                  <c:v>1.1040000000000001</c:v>
                </c:pt>
                <c:pt idx="4">
                  <c:v>1.1040000000000001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88-4C19-A402-C17608058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100%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60Cm'!$M$41:$M$42</c:f>
              <c:numCache>
                <c:formatCode>General</c:formatCode>
                <c:ptCount val="2"/>
                <c:pt idx="0">
                  <c:v>1.6259999999999999</c:v>
                </c:pt>
                <c:pt idx="1">
                  <c:v>1.613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35-4E24-AAF9-383DF86947F1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90Cm'!$M$41:$M$42</c:f>
              <c:numCache>
                <c:formatCode>General</c:formatCode>
                <c:ptCount val="2"/>
                <c:pt idx="0">
                  <c:v>1.474</c:v>
                </c:pt>
                <c:pt idx="1">
                  <c:v>1.474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35-4E24-AAF9-383DF86947F1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120Cm'!$M$41:$M$42</c:f>
              <c:numCache>
                <c:formatCode>General</c:formatCode>
                <c:ptCount val="2"/>
                <c:pt idx="0">
                  <c:v>1.387</c:v>
                </c:pt>
                <c:pt idx="1">
                  <c:v>1.387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35-4E24-AAF9-383DF86947F1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Geogrid'!$M$41:$M$42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'No Geogrid'!$N$41:$N$42</c:f>
              <c:numCache>
                <c:formatCode>General</c:formatCode>
                <c:ptCount val="2"/>
                <c:pt idx="0">
                  <c:v>1.1040000000000001</c:v>
                </c:pt>
                <c:pt idx="1">
                  <c:v>1.1040000000000001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A35-4E24-AAF9-383DF8694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25%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60Cm'!$F$5:$F$12</c:f>
              <c:numCache>
                <c:formatCode>General</c:formatCode>
                <c:ptCount val="8"/>
                <c:pt idx="0">
                  <c:v>1.62</c:v>
                </c:pt>
                <c:pt idx="1">
                  <c:v>1.611</c:v>
                </c:pt>
                <c:pt idx="2">
                  <c:v>1.583</c:v>
                </c:pt>
                <c:pt idx="3">
                  <c:v>1.5489999999999999</c:v>
                </c:pt>
                <c:pt idx="4">
                  <c:v>1.502</c:v>
                </c:pt>
                <c:pt idx="5">
                  <c:v>1.373</c:v>
                </c:pt>
                <c:pt idx="6">
                  <c:v>1.222</c:v>
                </c:pt>
                <c:pt idx="7">
                  <c:v>1.115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47-4B50-B783-496D6BB64ECD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90Cm'!$F$5:$F$12</c:f>
              <c:numCache>
                <c:formatCode>General</c:formatCode>
                <c:ptCount val="8"/>
                <c:pt idx="0">
                  <c:v>1.4690000000000001</c:v>
                </c:pt>
                <c:pt idx="1">
                  <c:v>1.4570000000000001</c:v>
                </c:pt>
                <c:pt idx="2">
                  <c:v>1.431</c:v>
                </c:pt>
                <c:pt idx="3">
                  <c:v>1.397</c:v>
                </c:pt>
                <c:pt idx="4">
                  <c:v>1.351</c:v>
                </c:pt>
                <c:pt idx="5">
                  <c:v>1.274</c:v>
                </c:pt>
                <c:pt idx="6">
                  <c:v>1.097</c:v>
                </c:pt>
                <c:pt idx="7">
                  <c:v>0.98399999999999999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47-4B50-B783-496D6BB64ECD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120Cm'!$F$5:$F$12</c:f>
              <c:numCache>
                <c:formatCode>General</c:formatCode>
                <c:ptCount val="8"/>
                <c:pt idx="0">
                  <c:v>1.38</c:v>
                </c:pt>
                <c:pt idx="1">
                  <c:v>1.37</c:v>
                </c:pt>
                <c:pt idx="2">
                  <c:v>1.3460000000000001</c:v>
                </c:pt>
                <c:pt idx="3">
                  <c:v>1.3129999999999999</c:v>
                </c:pt>
                <c:pt idx="4">
                  <c:v>1.266</c:v>
                </c:pt>
                <c:pt idx="5">
                  <c:v>1.198</c:v>
                </c:pt>
                <c:pt idx="6">
                  <c:v>1.0349999999999999</c:v>
                </c:pt>
                <c:pt idx="7">
                  <c:v>0.92400000000000004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47-4B50-B783-496D6BB64ECD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Geogrid'!$D$5:$D$12</c:f>
              <c:numCache>
                <c:formatCode>General</c:formatCode>
                <c:ptCount val="8"/>
                <c:pt idx="0">
                  <c:v>1.099</c:v>
                </c:pt>
                <c:pt idx="1">
                  <c:v>1.091</c:v>
                </c:pt>
                <c:pt idx="2">
                  <c:v>1.0680000000000001</c:v>
                </c:pt>
                <c:pt idx="3">
                  <c:v>1.0369999999999999</c:v>
                </c:pt>
                <c:pt idx="4">
                  <c:v>0.996</c:v>
                </c:pt>
                <c:pt idx="5">
                  <c:v>0.92400000000000004</c:v>
                </c:pt>
                <c:pt idx="6">
                  <c:v>0.81699999999999995</c:v>
                </c:pt>
                <c:pt idx="7">
                  <c:v>0.64800000000000002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47-4B50-B783-496D6BB64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50%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60Cm'!$F$17:$F$24</c:f>
              <c:numCache>
                <c:formatCode>General</c:formatCode>
                <c:ptCount val="8"/>
                <c:pt idx="0">
                  <c:v>1.569</c:v>
                </c:pt>
                <c:pt idx="1">
                  <c:v>1.548</c:v>
                </c:pt>
                <c:pt idx="2">
                  <c:v>1.52</c:v>
                </c:pt>
                <c:pt idx="3">
                  <c:v>1.476</c:v>
                </c:pt>
                <c:pt idx="4">
                  <c:v>1.373</c:v>
                </c:pt>
                <c:pt idx="5">
                  <c:v>1.28</c:v>
                </c:pt>
                <c:pt idx="6">
                  <c:v>1.1970000000000001</c:v>
                </c:pt>
                <c:pt idx="7">
                  <c:v>1.117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C0-4684-8774-3F170966F453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90Cm'!$F$17:$F$24</c:f>
              <c:numCache>
                <c:formatCode>General</c:formatCode>
                <c:ptCount val="8"/>
                <c:pt idx="0">
                  <c:v>1.419</c:v>
                </c:pt>
                <c:pt idx="1">
                  <c:v>1.3959999999999999</c:v>
                </c:pt>
                <c:pt idx="2">
                  <c:v>1.3680000000000001</c:v>
                </c:pt>
                <c:pt idx="3">
                  <c:v>1.325</c:v>
                </c:pt>
                <c:pt idx="4">
                  <c:v>1.2669999999999999</c:v>
                </c:pt>
                <c:pt idx="5">
                  <c:v>1.159</c:v>
                </c:pt>
                <c:pt idx="6">
                  <c:v>1.0649999999999999</c:v>
                </c:pt>
                <c:pt idx="7">
                  <c:v>0.98599999999999999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C0-4684-8774-3F170966F453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120Cm'!$F$17:$F$24</c:f>
              <c:numCache>
                <c:formatCode>General</c:formatCode>
                <c:ptCount val="8"/>
                <c:pt idx="0">
                  <c:v>1.3340000000000001</c:v>
                </c:pt>
                <c:pt idx="1">
                  <c:v>1.3120000000000001</c:v>
                </c:pt>
                <c:pt idx="2">
                  <c:v>1.284</c:v>
                </c:pt>
                <c:pt idx="3">
                  <c:v>1.242</c:v>
                </c:pt>
                <c:pt idx="4">
                  <c:v>1.1910000000000001</c:v>
                </c:pt>
                <c:pt idx="5">
                  <c:v>1.0860000000000001</c:v>
                </c:pt>
                <c:pt idx="6">
                  <c:v>1.002</c:v>
                </c:pt>
                <c:pt idx="7">
                  <c:v>0.92300000000000004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C0-4684-8774-3F170966F453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Geogrid'!$D$17:$D$24</c:f>
              <c:numCache>
                <c:formatCode>General</c:formatCode>
                <c:ptCount val="8"/>
                <c:pt idx="0">
                  <c:v>1.0569999999999999</c:v>
                </c:pt>
                <c:pt idx="1">
                  <c:v>1.036</c:v>
                </c:pt>
                <c:pt idx="2">
                  <c:v>1.0049999999999999</c:v>
                </c:pt>
                <c:pt idx="3">
                  <c:v>0.96599999999999997</c:v>
                </c:pt>
                <c:pt idx="4">
                  <c:v>0.91700000000000004</c:v>
                </c:pt>
                <c:pt idx="5">
                  <c:v>0.84599999999999997</c:v>
                </c:pt>
                <c:pt idx="6">
                  <c:v>0.73099999999999998</c:v>
                </c:pt>
                <c:pt idx="7">
                  <c:v>0.64100000000000001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C0-4684-8774-3F170966F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75%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60Cm'!$F$29:$F$33</c:f>
              <c:numCache>
                <c:formatCode>General</c:formatCode>
                <c:ptCount val="5"/>
                <c:pt idx="0">
                  <c:v>1.4710000000000001</c:v>
                </c:pt>
                <c:pt idx="1">
                  <c:v>1.4370000000000001</c:v>
                </c:pt>
                <c:pt idx="2">
                  <c:v>1.3759999999999999</c:v>
                </c:pt>
                <c:pt idx="3">
                  <c:v>1.323</c:v>
                </c:pt>
                <c:pt idx="4">
                  <c:v>1.2649999999999999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07-4284-8FE0-5649D137CA47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90Cm'!$F$29:$F$33</c:f>
              <c:numCache>
                <c:formatCode>General</c:formatCode>
                <c:ptCount val="5"/>
                <c:pt idx="0">
                  <c:v>1.321</c:v>
                </c:pt>
                <c:pt idx="1">
                  <c:v>1.292</c:v>
                </c:pt>
                <c:pt idx="2">
                  <c:v>1.2569999999999999</c:v>
                </c:pt>
                <c:pt idx="3">
                  <c:v>1.198</c:v>
                </c:pt>
                <c:pt idx="4">
                  <c:v>1.1379999999999999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07-4284-8FE0-5649D137CA47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120Cm'!$F$29:$F$33</c:f>
              <c:numCache>
                <c:formatCode>General</c:formatCode>
                <c:ptCount val="5"/>
                <c:pt idx="0">
                  <c:v>1.2370000000000001</c:v>
                </c:pt>
                <c:pt idx="1">
                  <c:v>1.208</c:v>
                </c:pt>
                <c:pt idx="2">
                  <c:v>1.1739999999999999</c:v>
                </c:pt>
                <c:pt idx="3">
                  <c:v>1.119</c:v>
                </c:pt>
                <c:pt idx="4">
                  <c:v>1.0629999999999999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07-4284-8FE0-5649D137CA47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'No Geogrid'!$D$29:$D$33</c:f>
              <c:numCache>
                <c:formatCode>General</c:formatCode>
                <c:ptCount val="5"/>
                <c:pt idx="0">
                  <c:v>0.96199999999999997</c:v>
                </c:pt>
                <c:pt idx="1">
                  <c:v>0.93300000000000005</c:v>
                </c:pt>
                <c:pt idx="2">
                  <c:v>0.9</c:v>
                </c:pt>
                <c:pt idx="3">
                  <c:v>0.86099999999999999</c:v>
                </c:pt>
                <c:pt idx="4">
                  <c:v>0.79500000000000004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B07-4284-8FE0-5649D137CA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100%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60Cm'!$F$41:$F$42</c:f>
              <c:numCache>
                <c:formatCode>General</c:formatCode>
                <c:ptCount val="2"/>
                <c:pt idx="0">
                  <c:v>1.319</c:v>
                </c:pt>
                <c:pt idx="1">
                  <c:v>1.292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41-4210-BEC1-D98465105BEB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90Cm'!$F$41:$F$42</c:f>
              <c:numCache>
                <c:formatCode>General</c:formatCode>
                <c:ptCount val="2"/>
                <c:pt idx="0">
                  <c:v>1.1919999999999999</c:v>
                </c:pt>
                <c:pt idx="1">
                  <c:v>1.165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41-4210-BEC1-D98465105BEB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120Cm'!$F$41:$F$42</c:f>
              <c:numCache>
                <c:formatCode>General</c:formatCode>
                <c:ptCount val="2"/>
                <c:pt idx="0">
                  <c:v>1.109</c:v>
                </c:pt>
                <c:pt idx="1">
                  <c:v>1.085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41-4210-BEC1-D98465105BEB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'No Geogrid'!$D$41:$D$42</c:f>
              <c:numCache>
                <c:formatCode>General</c:formatCode>
                <c:ptCount val="2"/>
                <c:pt idx="0">
                  <c:v>0.83399999999999996</c:v>
                </c:pt>
                <c:pt idx="1">
                  <c:v>0.81200000000000006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41-4210-BEC1-D98465105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25%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60Cm'!$N$5:$N$12</c:f>
              <c:numCache>
                <c:formatCode>General</c:formatCode>
                <c:ptCount val="8"/>
                <c:pt idx="0">
                  <c:v>1.7410000000000001</c:v>
                </c:pt>
                <c:pt idx="1">
                  <c:v>1.786</c:v>
                </c:pt>
                <c:pt idx="2">
                  <c:v>1.8540000000000001</c:v>
                </c:pt>
                <c:pt idx="3">
                  <c:v>1.946</c:v>
                </c:pt>
                <c:pt idx="4">
                  <c:v>2.0659999999999998</c:v>
                </c:pt>
                <c:pt idx="5">
                  <c:v>2.218</c:v>
                </c:pt>
                <c:pt idx="6">
                  <c:v>2.4039999999999999</c:v>
                </c:pt>
                <c:pt idx="7">
                  <c:v>2.6240000000000001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71-484F-879D-794FC56234BA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90Cm'!$N$5:$N$12</c:f>
              <c:numCache>
                <c:formatCode>General</c:formatCode>
                <c:ptCount val="8"/>
                <c:pt idx="0">
                  <c:v>1.5840000000000001</c:v>
                </c:pt>
                <c:pt idx="1">
                  <c:v>1.6240000000000001</c:v>
                </c:pt>
                <c:pt idx="2">
                  <c:v>1.6870000000000001</c:v>
                </c:pt>
                <c:pt idx="3">
                  <c:v>1.776</c:v>
                </c:pt>
                <c:pt idx="4">
                  <c:v>1.8919999999999999</c:v>
                </c:pt>
                <c:pt idx="5">
                  <c:v>2.0409999999999999</c:v>
                </c:pt>
                <c:pt idx="6">
                  <c:v>2.2229999999999999</c:v>
                </c:pt>
                <c:pt idx="7">
                  <c:v>2.4420000000000002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71-484F-879D-794FC56234BA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120Cm'!$N$5:$N$12</c:f>
              <c:numCache>
                <c:formatCode>General</c:formatCode>
                <c:ptCount val="8"/>
                <c:pt idx="0">
                  <c:v>1.498</c:v>
                </c:pt>
                <c:pt idx="1">
                  <c:v>1.536</c:v>
                </c:pt>
                <c:pt idx="2">
                  <c:v>1.6</c:v>
                </c:pt>
                <c:pt idx="3">
                  <c:v>1.6870000000000001</c:v>
                </c:pt>
                <c:pt idx="4">
                  <c:v>1.8009999999999999</c:v>
                </c:pt>
                <c:pt idx="5">
                  <c:v>1.946</c:v>
                </c:pt>
                <c:pt idx="6">
                  <c:v>2.1240000000000001</c:v>
                </c:pt>
                <c:pt idx="7">
                  <c:v>2.34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71-484F-879D-794FC56234BA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Geogrid'!$M$5:$M$12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Geogrid'!$O$5:$O$12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71-484F-879D-794FC5623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50%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60Cm'!$N$17:$N$24</c:f>
              <c:numCache>
                <c:formatCode>General</c:formatCode>
                <c:ptCount val="8"/>
                <c:pt idx="0">
                  <c:v>2.0259999999999998</c:v>
                </c:pt>
                <c:pt idx="1">
                  <c:v>2.097</c:v>
                </c:pt>
                <c:pt idx="2">
                  <c:v>2.1789999999999998</c:v>
                </c:pt>
                <c:pt idx="3">
                  <c:v>2.2919999999999998</c:v>
                </c:pt>
                <c:pt idx="4">
                  <c:v>2.4380000000000002</c:v>
                </c:pt>
                <c:pt idx="5">
                  <c:v>2.6230000000000002</c:v>
                </c:pt>
                <c:pt idx="6">
                  <c:v>2.8460000000000001</c:v>
                </c:pt>
                <c:pt idx="7">
                  <c:v>3.0979999999999999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35-4D14-AF65-989EDBDAFF55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90Cm'!$N$17:$N$24</c:f>
              <c:numCache>
                <c:formatCode>General</c:formatCode>
                <c:ptCount val="8"/>
                <c:pt idx="0">
                  <c:v>1.851</c:v>
                </c:pt>
                <c:pt idx="1">
                  <c:v>1.9139999999999999</c:v>
                </c:pt>
                <c:pt idx="2">
                  <c:v>1.9970000000000001</c:v>
                </c:pt>
                <c:pt idx="3">
                  <c:v>2.109</c:v>
                </c:pt>
                <c:pt idx="4">
                  <c:v>2.2549999999999999</c:v>
                </c:pt>
                <c:pt idx="5">
                  <c:v>2.4340000000000002</c:v>
                </c:pt>
                <c:pt idx="6">
                  <c:v>2.6560000000000001</c:v>
                </c:pt>
                <c:pt idx="7">
                  <c:v>2.9060000000000001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35-4D14-AF65-989EDBDAFF55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120Cm'!$N$17:$N$24</c:f>
              <c:numCache>
                <c:formatCode>General</c:formatCode>
                <c:ptCount val="8"/>
                <c:pt idx="0">
                  <c:v>1.7649999999999999</c:v>
                </c:pt>
                <c:pt idx="1">
                  <c:v>1.831</c:v>
                </c:pt>
                <c:pt idx="2">
                  <c:v>1.909</c:v>
                </c:pt>
                <c:pt idx="3">
                  <c:v>2.0169999999999999</c:v>
                </c:pt>
                <c:pt idx="4">
                  <c:v>2.157</c:v>
                </c:pt>
                <c:pt idx="5">
                  <c:v>2.3319999999999999</c:v>
                </c:pt>
                <c:pt idx="6">
                  <c:v>2.548</c:v>
                </c:pt>
                <c:pt idx="7">
                  <c:v>2.7989999999999999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35-4D14-AF65-989EDBDAFF55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Geogrid'!$M$5:$M$12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Geogrid'!$O$17:$O$24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35-4D14-AF65-989EDBDAF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75%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60Cm'!$N$29:$N$33</c:f>
              <c:numCache>
                <c:formatCode>General</c:formatCode>
                <c:ptCount val="5"/>
                <c:pt idx="0">
                  <c:v>2.5790000000000002</c:v>
                </c:pt>
                <c:pt idx="1">
                  <c:v>2.71</c:v>
                </c:pt>
                <c:pt idx="2">
                  <c:v>2.819</c:v>
                </c:pt>
                <c:pt idx="3">
                  <c:v>2.9550000000000001</c:v>
                </c:pt>
                <c:pt idx="4">
                  <c:v>3.1230000000000002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5D-4098-8F4F-EF516A16F522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90Cm'!$N$29:$N$33</c:f>
              <c:numCache>
                <c:formatCode>General</c:formatCode>
                <c:ptCount val="5"/>
                <c:pt idx="0">
                  <c:v>2.3839999999999999</c:v>
                </c:pt>
                <c:pt idx="1">
                  <c:v>2.5089999999999999</c:v>
                </c:pt>
                <c:pt idx="2">
                  <c:v>2.625</c:v>
                </c:pt>
                <c:pt idx="3">
                  <c:v>2.7589999999999999</c:v>
                </c:pt>
                <c:pt idx="4">
                  <c:v>2.9239999999999999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5D-4098-8F4F-EF516A16F522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120Cm'!$N$29:$N$33</c:f>
              <c:numCache>
                <c:formatCode>General</c:formatCode>
                <c:ptCount val="5"/>
                <c:pt idx="0">
                  <c:v>2.2730000000000001</c:v>
                </c:pt>
                <c:pt idx="1">
                  <c:v>2.4089999999999998</c:v>
                </c:pt>
                <c:pt idx="2">
                  <c:v>2.5209999999999999</c:v>
                </c:pt>
                <c:pt idx="3">
                  <c:v>2.6549999999999998</c:v>
                </c:pt>
                <c:pt idx="4">
                  <c:v>2.8170000000000002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5D-4098-8F4F-EF516A16F522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Geogrid'!$M$29:$M$33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'No Geogrid'!$O$29:$O$33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5D-4098-8F4F-EF516A16F5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100%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60Cm'!$N$41:$N$42</c:f>
              <c:numCache>
                <c:formatCode>General</c:formatCode>
                <c:ptCount val="2"/>
                <c:pt idx="0">
                  <c:v>3.6539999999999999</c:v>
                </c:pt>
                <c:pt idx="1">
                  <c:v>3.786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17-4539-959E-64B35937C4CC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90Cm'!$N$41:$N$42</c:f>
              <c:numCache>
                <c:formatCode>General</c:formatCode>
                <c:ptCount val="2"/>
                <c:pt idx="0">
                  <c:v>3.4329999999999998</c:v>
                </c:pt>
                <c:pt idx="1">
                  <c:v>3.57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17-4539-959E-64B35937C4CC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120Cm'!$N$41:$N$42</c:f>
              <c:numCache>
                <c:formatCode>General</c:formatCode>
                <c:ptCount val="2"/>
                <c:pt idx="0">
                  <c:v>3.3140000000000001</c:v>
                </c:pt>
                <c:pt idx="1">
                  <c:v>3.4529999999999998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17-4539-959E-64B35937C4CC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Geogrid'!$M$41:$M$42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'No Geogrid'!$O$41:$O$42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17-4539-959E-64B35937C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25%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60Cm'!$G$5:$G$12</c:f>
              <c:numCache>
                <c:formatCode>General</c:formatCode>
                <c:ptCount val="8"/>
                <c:pt idx="0">
                  <c:v>1.623</c:v>
                </c:pt>
                <c:pt idx="1">
                  <c:v>1.619</c:v>
                </c:pt>
                <c:pt idx="2">
                  <c:v>1.6319999999999999</c:v>
                </c:pt>
                <c:pt idx="3">
                  <c:v>1.079</c:v>
                </c:pt>
                <c:pt idx="4">
                  <c:v>0.65500000000000003</c:v>
                </c:pt>
                <c:pt idx="5">
                  <c:v>0.4</c:v>
                </c:pt>
                <c:pt idx="6">
                  <c:v>0.248</c:v>
                </c:pt>
                <c:pt idx="7">
                  <c:v>0.13800000000000001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24-4EC3-9C0D-5EDBD52F4761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90Cm'!$G$5:$G$12</c:f>
              <c:numCache>
                <c:formatCode>General</c:formatCode>
                <c:ptCount val="8"/>
                <c:pt idx="0">
                  <c:v>1.4810000000000001</c:v>
                </c:pt>
                <c:pt idx="1">
                  <c:v>1.476</c:v>
                </c:pt>
                <c:pt idx="2">
                  <c:v>1.4870000000000001</c:v>
                </c:pt>
                <c:pt idx="3">
                  <c:v>1.0569999999999999</c:v>
                </c:pt>
                <c:pt idx="4">
                  <c:v>0.64600000000000002</c:v>
                </c:pt>
                <c:pt idx="5">
                  <c:v>0.39</c:v>
                </c:pt>
                <c:pt idx="6">
                  <c:v>0.23799999999999999</c:v>
                </c:pt>
                <c:pt idx="7">
                  <c:v>0.126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24-4EC3-9C0D-5EDBD52F4761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120Cm'!$G$5:$G$12</c:f>
              <c:numCache>
                <c:formatCode>General</c:formatCode>
                <c:ptCount val="8"/>
                <c:pt idx="0">
                  <c:v>1.3919999999999999</c:v>
                </c:pt>
                <c:pt idx="1">
                  <c:v>1.385</c:v>
                </c:pt>
                <c:pt idx="2">
                  <c:v>1.399</c:v>
                </c:pt>
                <c:pt idx="3">
                  <c:v>1.0429999999999999</c:v>
                </c:pt>
                <c:pt idx="4">
                  <c:v>0.63600000000000001</c:v>
                </c:pt>
                <c:pt idx="5">
                  <c:v>0.38100000000000001</c:v>
                </c:pt>
                <c:pt idx="6">
                  <c:v>0.20499999999999999</c:v>
                </c:pt>
                <c:pt idx="7">
                  <c:v>0.11600000000000001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24-4EC3-9C0D-5EDBD52F4761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Geogrid'!$E$5:$E$12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24-4EC3-9C0D-5EDBD52F47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50%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60Cm'!$G$17:$G$24</c:f>
              <c:numCache>
                <c:formatCode>General</c:formatCode>
                <c:ptCount val="8"/>
                <c:pt idx="0">
                  <c:v>1.726</c:v>
                </c:pt>
                <c:pt idx="1">
                  <c:v>1.7210000000000001</c:v>
                </c:pt>
                <c:pt idx="2">
                  <c:v>1.712</c:v>
                </c:pt>
                <c:pt idx="3">
                  <c:v>0.85099999999999998</c:v>
                </c:pt>
                <c:pt idx="4">
                  <c:v>0.61099999999999999</c:v>
                </c:pt>
                <c:pt idx="5">
                  <c:v>0.49299999999999999</c:v>
                </c:pt>
                <c:pt idx="6">
                  <c:v>0.33800000000000002</c:v>
                </c:pt>
                <c:pt idx="7">
                  <c:v>0.22800000000000001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C4-4A62-8847-2E3A24971D85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90Cm'!$G$17:$G$24</c:f>
              <c:numCache>
                <c:formatCode>General</c:formatCode>
                <c:ptCount val="8"/>
                <c:pt idx="0">
                  <c:v>1.575</c:v>
                </c:pt>
                <c:pt idx="1">
                  <c:v>1.5649999999999999</c:v>
                </c:pt>
                <c:pt idx="2">
                  <c:v>1.492</c:v>
                </c:pt>
                <c:pt idx="3">
                  <c:v>0.97199999999999998</c:v>
                </c:pt>
                <c:pt idx="4">
                  <c:v>0.76100000000000001</c:v>
                </c:pt>
                <c:pt idx="5">
                  <c:v>0.48499999999999999</c:v>
                </c:pt>
                <c:pt idx="6">
                  <c:v>0.312</c:v>
                </c:pt>
                <c:pt idx="7">
                  <c:v>0.20300000000000001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C4-4A62-8847-2E3A24971D85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120Cm'!$G$17:$G$24</c:f>
              <c:numCache>
                <c:formatCode>General</c:formatCode>
                <c:ptCount val="8"/>
                <c:pt idx="0">
                  <c:v>1.492</c:v>
                </c:pt>
                <c:pt idx="1">
                  <c:v>1.4830000000000001</c:v>
                </c:pt>
                <c:pt idx="2">
                  <c:v>1.484</c:v>
                </c:pt>
                <c:pt idx="3">
                  <c:v>0.96599999999999997</c:v>
                </c:pt>
                <c:pt idx="4">
                  <c:v>0.753</c:v>
                </c:pt>
                <c:pt idx="5">
                  <c:v>0.47399999999999998</c:v>
                </c:pt>
                <c:pt idx="6">
                  <c:v>0.30099999999999999</c:v>
                </c:pt>
                <c:pt idx="7">
                  <c:v>0.16600000000000001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C4-4A62-8847-2E3A24971D85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Geogrid'!$E$17:$E$24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C4-4A62-8847-2E3A24971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75%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60Cm'!$G$29:$G$33</c:f>
              <c:numCache>
                <c:formatCode>General</c:formatCode>
                <c:ptCount val="5"/>
                <c:pt idx="0">
                  <c:v>1.9610000000000001</c:v>
                </c:pt>
                <c:pt idx="1">
                  <c:v>1.962</c:v>
                </c:pt>
                <c:pt idx="2">
                  <c:v>1.948</c:v>
                </c:pt>
                <c:pt idx="3">
                  <c:v>1.0109999999999999</c:v>
                </c:pt>
                <c:pt idx="4">
                  <c:v>0.57399999999999995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5B-41CC-B8B2-AD7DB5580DCF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90Cm'!$G$29:$G$33</c:f>
              <c:numCache>
                <c:formatCode>General</c:formatCode>
                <c:ptCount val="5"/>
                <c:pt idx="0">
                  <c:v>1.7889999999999999</c:v>
                </c:pt>
                <c:pt idx="1">
                  <c:v>1.784</c:v>
                </c:pt>
                <c:pt idx="2">
                  <c:v>1.784</c:v>
                </c:pt>
                <c:pt idx="3">
                  <c:v>0.996</c:v>
                </c:pt>
                <c:pt idx="4">
                  <c:v>0.54900000000000004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5B-41CC-B8B2-AD7DB5580DCF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120Cm'!$G$29:$G$33</c:f>
              <c:numCache>
                <c:formatCode>General</c:formatCode>
                <c:ptCount val="5"/>
                <c:pt idx="0">
                  <c:v>1.694</c:v>
                </c:pt>
                <c:pt idx="1">
                  <c:v>1.69</c:v>
                </c:pt>
                <c:pt idx="2">
                  <c:v>1.6910000000000001</c:v>
                </c:pt>
                <c:pt idx="3">
                  <c:v>0.98799999999999999</c:v>
                </c:pt>
                <c:pt idx="4">
                  <c:v>0.53300000000000003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5B-41CC-B8B2-AD7DB5580DCF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'No Geogrid'!$E$29:$E$33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5B-41CC-B8B2-AD7DB5580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ED7D31"/>
                </a:solidFill>
                <a:effectLst/>
              </a:rPr>
              <a:t>(NO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100%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60Cm'!$G$41:$G$42</c:f>
              <c:numCache>
                <c:formatCode>General</c:formatCode>
                <c:ptCount val="2"/>
                <c:pt idx="0">
                  <c:v>2.4249999999999998</c:v>
                </c:pt>
                <c:pt idx="1">
                  <c:v>2.4449999999999998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AA-46D2-B44B-212F81CFB94A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90Cm'!$G$41:$G$42</c:f>
              <c:numCache>
                <c:formatCode>General</c:formatCode>
                <c:ptCount val="2"/>
                <c:pt idx="0">
                  <c:v>2.214</c:v>
                </c:pt>
                <c:pt idx="1">
                  <c:v>2.2269999999999999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AA-46D2-B44B-212F81CFB94A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120Cm'!$G$41:$G$42</c:f>
              <c:numCache>
                <c:formatCode>General</c:formatCode>
                <c:ptCount val="2"/>
                <c:pt idx="0">
                  <c:v>2.0979999999999999</c:v>
                </c:pt>
                <c:pt idx="1">
                  <c:v>2.105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AA-46D2-B44B-212F81CFB94A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'No Geogrid'!$E$41:$E$42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AA-46D2-B44B-212F81CFB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solidFill>
                <a:srgbClr val="70AD47"/>
              </a:solidFill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25%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60Cm'!$K$5:$K$12</c:f>
              <c:numCache>
                <c:formatCode>General</c:formatCode>
                <c:ptCount val="8"/>
                <c:pt idx="0">
                  <c:v>1.581</c:v>
                </c:pt>
                <c:pt idx="1">
                  <c:v>1.581</c:v>
                </c:pt>
                <c:pt idx="2">
                  <c:v>1.581</c:v>
                </c:pt>
                <c:pt idx="3">
                  <c:v>1.581</c:v>
                </c:pt>
                <c:pt idx="4">
                  <c:v>1.581</c:v>
                </c:pt>
                <c:pt idx="5">
                  <c:v>1.581</c:v>
                </c:pt>
                <c:pt idx="6">
                  <c:v>1.581</c:v>
                </c:pt>
                <c:pt idx="7">
                  <c:v>1.581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00-4AB1-B883-34A63D614C4A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90Cm'!$K$5:$K$12</c:f>
              <c:numCache>
                <c:formatCode>General</c:formatCode>
                <c:ptCount val="8"/>
                <c:pt idx="0">
                  <c:v>1.4379999999999999</c:v>
                </c:pt>
                <c:pt idx="1">
                  <c:v>1.4379999999999999</c:v>
                </c:pt>
                <c:pt idx="2">
                  <c:v>1.4379999999999999</c:v>
                </c:pt>
                <c:pt idx="3">
                  <c:v>1.4379999999999999</c:v>
                </c:pt>
                <c:pt idx="4">
                  <c:v>1.4379999999999999</c:v>
                </c:pt>
                <c:pt idx="5">
                  <c:v>1.4379999999999999</c:v>
                </c:pt>
                <c:pt idx="6">
                  <c:v>1.4379999999999999</c:v>
                </c:pt>
                <c:pt idx="7">
                  <c:v>1.4379999999999999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00-4AB1-B883-34A63D614C4A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120Cm'!$K$5:$K$12</c:f>
              <c:numCache>
                <c:formatCode>General</c:formatCode>
                <c:ptCount val="8"/>
                <c:pt idx="0">
                  <c:v>1.373</c:v>
                </c:pt>
                <c:pt idx="1">
                  <c:v>1.373</c:v>
                </c:pt>
                <c:pt idx="2">
                  <c:v>1.373</c:v>
                </c:pt>
                <c:pt idx="3">
                  <c:v>1.373</c:v>
                </c:pt>
                <c:pt idx="4">
                  <c:v>1.373</c:v>
                </c:pt>
                <c:pt idx="5">
                  <c:v>1.373</c:v>
                </c:pt>
                <c:pt idx="6">
                  <c:v>1.373</c:v>
                </c:pt>
                <c:pt idx="7">
                  <c:v>1.373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00-4AB1-B883-34A63D614C4A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Geogrid'!$M$5:$M$12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Geogrid'!$N$5:$N$12</c:f>
              <c:numCache>
                <c:formatCode>General</c:formatCode>
                <c:ptCount val="8"/>
                <c:pt idx="0">
                  <c:v>1.1040000000000001</c:v>
                </c:pt>
                <c:pt idx="1">
                  <c:v>1.1040000000000001</c:v>
                </c:pt>
                <c:pt idx="2">
                  <c:v>1.1040000000000001</c:v>
                </c:pt>
                <c:pt idx="3">
                  <c:v>1.1040000000000001</c:v>
                </c:pt>
                <c:pt idx="4">
                  <c:v>1.1040000000000001</c:v>
                </c:pt>
                <c:pt idx="5">
                  <c:v>1.1040000000000001</c:v>
                </c:pt>
                <c:pt idx="6">
                  <c:v>1.1040000000000001</c:v>
                </c:pt>
                <c:pt idx="7">
                  <c:v>1.1040000000000001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00-4AB1-B883-34A63D614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solidFill>
                <a:srgbClr val="70AD47"/>
              </a:solidFill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50%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60Cm'!$K$17:$K$24</c:f>
              <c:numCache>
                <c:formatCode>General</c:formatCode>
                <c:ptCount val="8"/>
                <c:pt idx="0">
                  <c:v>1.581</c:v>
                </c:pt>
                <c:pt idx="1">
                  <c:v>1.581</c:v>
                </c:pt>
                <c:pt idx="2">
                  <c:v>1.581</c:v>
                </c:pt>
                <c:pt idx="3">
                  <c:v>1.581</c:v>
                </c:pt>
                <c:pt idx="4">
                  <c:v>1.581</c:v>
                </c:pt>
                <c:pt idx="5">
                  <c:v>1.581</c:v>
                </c:pt>
                <c:pt idx="6">
                  <c:v>1.581</c:v>
                </c:pt>
                <c:pt idx="7">
                  <c:v>1.581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24-4451-AD6D-7CA269F482E7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90Cm'!$K$17:$K$24</c:f>
              <c:numCache>
                <c:formatCode>General</c:formatCode>
                <c:ptCount val="8"/>
                <c:pt idx="0">
                  <c:v>1.4379999999999999</c:v>
                </c:pt>
                <c:pt idx="1">
                  <c:v>1.4379999999999999</c:v>
                </c:pt>
                <c:pt idx="2">
                  <c:v>1.4379999999999999</c:v>
                </c:pt>
                <c:pt idx="3">
                  <c:v>1.4379999999999999</c:v>
                </c:pt>
                <c:pt idx="4">
                  <c:v>1.4379999999999999</c:v>
                </c:pt>
                <c:pt idx="5">
                  <c:v>1.4379999999999999</c:v>
                </c:pt>
                <c:pt idx="6">
                  <c:v>1.4379999999999999</c:v>
                </c:pt>
                <c:pt idx="7">
                  <c:v>1.4379999999999999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24-4451-AD6D-7CA269F482E7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120Cm'!$K$17:$K$24</c:f>
              <c:numCache>
                <c:formatCode>General</c:formatCode>
                <c:ptCount val="8"/>
                <c:pt idx="0">
                  <c:v>1.373</c:v>
                </c:pt>
                <c:pt idx="1">
                  <c:v>1.373</c:v>
                </c:pt>
                <c:pt idx="2">
                  <c:v>1.373</c:v>
                </c:pt>
                <c:pt idx="3">
                  <c:v>1.373</c:v>
                </c:pt>
                <c:pt idx="4">
                  <c:v>1.373</c:v>
                </c:pt>
                <c:pt idx="5">
                  <c:v>1.373</c:v>
                </c:pt>
                <c:pt idx="6">
                  <c:v>1.373</c:v>
                </c:pt>
                <c:pt idx="7">
                  <c:v>1.3680000000000001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24-4451-AD6D-7CA269F482E7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Geogrid'!$M$17:$M$24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Geogrid'!$N$17:$N$24</c:f>
              <c:numCache>
                <c:formatCode>General</c:formatCode>
                <c:ptCount val="8"/>
                <c:pt idx="0">
                  <c:v>1.1040000000000001</c:v>
                </c:pt>
                <c:pt idx="1">
                  <c:v>1.1040000000000001</c:v>
                </c:pt>
                <c:pt idx="2">
                  <c:v>1.1040000000000001</c:v>
                </c:pt>
                <c:pt idx="3">
                  <c:v>1.1040000000000001</c:v>
                </c:pt>
                <c:pt idx="4">
                  <c:v>1.1040000000000001</c:v>
                </c:pt>
                <c:pt idx="5">
                  <c:v>1.1040000000000001</c:v>
                </c:pt>
                <c:pt idx="6">
                  <c:v>1.1040000000000001</c:v>
                </c:pt>
                <c:pt idx="7">
                  <c:v>1.1040000000000001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924-4451-AD6D-7CA269F48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solidFill>
                <a:srgbClr val="70AD47"/>
              </a:solidFill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75%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60Cm'!$K$29:$K$33</c:f>
              <c:numCache>
                <c:formatCode>General</c:formatCode>
                <c:ptCount val="5"/>
                <c:pt idx="0">
                  <c:v>1.581</c:v>
                </c:pt>
                <c:pt idx="1">
                  <c:v>1.581</c:v>
                </c:pt>
                <c:pt idx="2">
                  <c:v>1.581</c:v>
                </c:pt>
                <c:pt idx="3">
                  <c:v>1.581</c:v>
                </c:pt>
                <c:pt idx="4">
                  <c:v>1.581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E9-4C50-9FB3-254AFD0B5E40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90Cm'!$K$29:$K$33</c:f>
              <c:numCache>
                <c:formatCode>General</c:formatCode>
                <c:ptCount val="5"/>
                <c:pt idx="0">
                  <c:v>1.4379999999999999</c:v>
                </c:pt>
                <c:pt idx="1">
                  <c:v>1.4379999999999999</c:v>
                </c:pt>
                <c:pt idx="2">
                  <c:v>1.4379999999999999</c:v>
                </c:pt>
                <c:pt idx="3">
                  <c:v>1.4379999999999999</c:v>
                </c:pt>
                <c:pt idx="4">
                  <c:v>1.4379999999999999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E9-4C50-9FB3-254AFD0B5E40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120Cm'!$K$29:$K$33</c:f>
              <c:numCache>
                <c:formatCode>General</c:formatCode>
                <c:ptCount val="5"/>
                <c:pt idx="0">
                  <c:v>1.373</c:v>
                </c:pt>
                <c:pt idx="1">
                  <c:v>1.373</c:v>
                </c:pt>
                <c:pt idx="2">
                  <c:v>1.373</c:v>
                </c:pt>
                <c:pt idx="3">
                  <c:v>1.373</c:v>
                </c:pt>
                <c:pt idx="4">
                  <c:v>1.371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E9-4C50-9FB3-254AFD0B5E40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Geogrid'!$M$29:$M$33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'No Geogrid'!$N$29:$N$33</c:f>
              <c:numCache>
                <c:formatCode>General</c:formatCode>
                <c:ptCount val="5"/>
                <c:pt idx="0">
                  <c:v>1.1040000000000001</c:v>
                </c:pt>
                <c:pt idx="1">
                  <c:v>1.1040000000000001</c:v>
                </c:pt>
                <c:pt idx="2">
                  <c:v>1.1040000000000001</c:v>
                </c:pt>
                <c:pt idx="3">
                  <c:v>1.1040000000000001</c:v>
                </c:pt>
                <c:pt idx="4">
                  <c:v>1.1040000000000001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E9-4C50-9FB3-254AFD0B5E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solidFill>
                <a:srgbClr val="70AD47"/>
              </a:solidFill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100%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60Cm'!$K$41:$K$42</c:f>
              <c:numCache>
                <c:formatCode>General</c:formatCode>
                <c:ptCount val="2"/>
                <c:pt idx="0">
                  <c:v>1.581</c:v>
                </c:pt>
                <c:pt idx="1">
                  <c:v>1.581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DC-43C2-81A0-EA53A5ECA323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90Cm'!$K$41:$K$42</c:f>
              <c:numCache>
                <c:formatCode>General</c:formatCode>
                <c:ptCount val="2"/>
                <c:pt idx="0">
                  <c:v>1.4379999999999999</c:v>
                </c:pt>
                <c:pt idx="1">
                  <c:v>1.4379999999999999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DC-43C2-81A0-EA53A5ECA323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120Cm'!$K$41:$K$42</c:f>
              <c:numCache>
                <c:formatCode>General</c:formatCode>
                <c:ptCount val="2"/>
                <c:pt idx="0">
                  <c:v>1.373</c:v>
                </c:pt>
                <c:pt idx="1">
                  <c:v>1.3640000000000001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DC-43C2-81A0-EA53A5ECA323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Geogrid'!$M$41:$M$42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'No Geogrid'!$N$41:$N$42</c:f>
              <c:numCache>
                <c:formatCode>General</c:formatCode>
                <c:ptCount val="2"/>
                <c:pt idx="0">
                  <c:v>1.1040000000000001</c:v>
                </c:pt>
                <c:pt idx="1">
                  <c:v>1.1040000000000001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DC-43C2-81A0-EA53A5ECA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25%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60Cm'!$D$5:$D$12</c:f>
              <c:numCache>
                <c:formatCode>General</c:formatCode>
                <c:ptCount val="8"/>
                <c:pt idx="0">
                  <c:v>1.573</c:v>
                </c:pt>
                <c:pt idx="1">
                  <c:v>1.5620000000000001</c:v>
                </c:pt>
                <c:pt idx="2">
                  <c:v>1.538</c:v>
                </c:pt>
                <c:pt idx="3">
                  <c:v>1.502</c:v>
                </c:pt>
                <c:pt idx="4">
                  <c:v>1.454</c:v>
                </c:pt>
                <c:pt idx="5">
                  <c:v>1.3640000000000001</c:v>
                </c:pt>
                <c:pt idx="6">
                  <c:v>1.2030000000000001</c:v>
                </c:pt>
                <c:pt idx="7">
                  <c:v>1.0900000000000001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07-4237-983F-09CBB20ADD8F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90Cm'!$D$5:$D$12</c:f>
              <c:numCache>
                <c:formatCode>General</c:formatCode>
                <c:ptCount val="8"/>
                <c:pt idx="0">
                  <c:v>1.4330000000000001</c:v>
                </c:pt>
                <c:pt idx="1">
                  <c:v>1.4239999999999999</c:v>
                </c:pt>
                <c:pt idx="2">
                  <c:v>1.401</c:v>
                </c:pt>
                <c:pt idx="3">
                  <c:v>1.371</c:v>
                </c:pt>
                <c:pt idx="4">
                  <c:v>1.329</c:v>
                </c:pt>
                <c:pt idx="5">
                  <c:v>1.24</c:v>
                </c:pt>
                <c:pt idx="6">
                  <c:v>1.069</c:v>
                </c:pt>
                <c:pt idx="7">
                  <c:v>0.96099999999999997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07-4237-983F-09CBB20ADD8F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120Cm'!$D$5:$D$12</c:f>
              <c:numCache>
                <c:formatCode>General</c:formatCode>
                <c:ptCount val="8"/>
                <c:pt idx="0">
                  <c:v>1.371</c:v>
                </c:pt>
                <c:pt idx="1">
                  <c:v>1.367</c:v>
                </c:pt>
                <c:pt idx="2">
                  <c:v>1.345</c:v>
                </c:pt>
                <c:pt idx="3">
                  <c:v>1.3120000000000001</c:v>
                </c:pt>
                <c:pt idx="4">
                  <c:v>1.2649999999999999</c:v>
                </c:pt>
                <c:pt idx="5">
                  <c:v>1.198</c:v>
                </c:pt>
                <c:pt idx="6">
                  <c:v>1.016</c:v>
                </c:pt>
                <c:pt idx="7">
                  <c:v>0.88200000000000001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07-4237-983F-09CBB20ADD8F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Geogrid'!$D$5:$D$12</c:f>
              <c:numCache>
                <c:formatCode>General</c:formatCode>
                <c:ptCount val="8"/>
                <c:pt idx="0">
                  <c:v>1.099</c:v>
                </c:pt>
                <c:pt idx="1">
                  <c:v>1.091</c:v>
                </c:pt>
                <c:pt idx="2">
                  <c:v>1.0680000000000001</c:v>
                </c:pt>
                <c:pt idx="3">
                  <c:v>1.0369999999999999</c:v>
                </c:pt>
                <c:pt idx="4">
                  <c:v>0.996</c:v>
                </c:pt>
                <c:pt idx="5">
                  <c:v>0.92400000000000004</c:v>
                </c:pt>
                <c:pt idx="6">
                  <c:v>0.81699999999999995</c:v>
                </c:pt>
                <c:pt idx="7">
                  <c:v>0.64800000000000002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07-4237-983F-09CBB20AD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50%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60Cm'!$D$17:$D$24</c:f>
              <c:numCache>
                <c:formatCode>General</c:formatCode>
                <c:ptCount val="8"/>
                <c:pt idx="0">
                  <c:v>1.526</c:v>
                </c:pt>
                <c:pt idx="1">
                  <c:v>1.502</c:v>
                </c:pt>
                <c:pt idx="2">
                  <c:v>1.472</c:v>
                </c:pt>
                <c:pt idx="3">
                  <c:v>1.4279999999999999</c:v>
                </c:pt>
                <c:pt idx="4">
                  <c:v>1.36</c:v>
                </c:pt>
                <c:pt idx="5">
                  <c:v>1.2609999999999999</c:v>
                </c:pt>
                <c:pt idx="6">
                  <c:v>1.175</c:v>
                </c:pt>
                <c:pt idx="7">
                  <c:v>1.091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40-4513-AECA-DA6CED00CE4E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90Cm'!$D$17:$D$24</c:f>
              <c:numCache>
                <c:formatCode>General</c:formatCode>
                <c:ptCount val="8"/>
                <c:pt idx="0">
                  <c:v>1.39</c:v>
                </c:pt>
                <c:pt idx="1">
                  <c:v>1.371</c:v>
                </c:pt>
                <c:pt idx="2">
                  <c:v>1.3460000000000001</c:v>
                </c:pt>
                <c:pt idx="3">
                  <c:v>1.3049999999999999</c:v>
                </c:pt>
                <c:pt idx="4">
                  <c:v>1.2330000000000001</c:v>
                </c:pt>
                <c:pt idx="5">
                  <c:v>1.127</c:v>
                </c:pt>
                <c:pt idx="6">
                  <c:v>1.0409999999999999</c:v>
                </c:pt>
                <c:pt idx="7">
                  <c:v>0.96399999999999997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40-4513-AECA-DA6CED00CE4E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120Cm'!$D$17:$D$24</c:f>
              <c:numCache>
                <c:formatCode>General</c:formatCode>
                <c:ptCount val="8"/>
                <c:pt idx="0">
                  <c:v>1.333</c:v>
                </c:pt>
                <c:pt idx="1">
                  <c:v>1.3120000000000001</c:v>
                </c:pt>
                <c:pt idx="2">
                  <c:v>1.2829999999999999</c:v>
                </c:pt>
                <c:pt idx="3">
                  <c:v>1.2410000000000001</c:v>
                </c:pt>
                <c:pt idx="4">
                  <c:v>1.19</c:v>
                </c:pt>
                <c:pt idx="5">
                  <c:v>1.0589999999999999</c:v>
                </c:pt>
                <c:pt idx="6">
                  <c:v>0.96199999999999997</c:v>
                </c:pt>
                <c:pt idx="7">
                  <c:v>0.88100000000000001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40-4513-AECA-DA6CED00CE4E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Geogrid'!$D$17:$D$24</c:f>
              <c:numCache>
                <c:formatCode>General</c:formatCode>
                <c:ptCount val="8"/>
                <c:pt idx="0">
                  <c:v>1.0569999999999999</c:v>
                </c:pt>
                <c:pt idx="1">
                  <c:v>1.036</c:v>
                </c:pt>
                <c:pt idx="2">
                  <c:v>1.0049999999999999</c:v>
                </c:pt>
                <c:pt idx="3">
                  <c:v>0.96599999999999997</c:v>
                </c:pt>
                <c:pt idx="4">
                  <c:v>0.91700000000000004</c:v>
                </c:pt>
                <c:pt idx="5">
                  <c:v>0.84599999999999997</c:v>
                </c:pt>
                <c:pt idx="6">
                  <c:v>0.73099999999999998</c:v>
                </c:pt>
                <c:pt idx="7">
                  <c:v>0.64100000000000001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40-4513-AECA-DA6CED00C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75%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60Cm'!$D$29:$D$33</c:f>
              <c:numCache>
                <c:formatCode>General</c:formatCode>
                <c:ptCount val="5"/>
                <c:pt idx="0">
                  <c:v>1.423</c:v>
                </c:pt>
                <c:pt idx="1">
                  <c:v>1.393</c:v>
                </c:pt>
                <c:pt idx="2">
                  <c:v>1.351</c:v>
                </c:pt>
                <c:pt idx="3">
                  <c:v>1.3049999999999999</c:v>
                </c:pt>
                <c:pt idx="4">
                  <c:v>1.25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35-43DC-BC4C-6A3FFEF9CB9A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90Cm'!$D$29:$D$33</c:f>
              <c:numCache>
                <c:formatCode>General</c:formatCode>
                <c:ptCount val="5"/>
                <c:pt idx="0">
                  <c:v>1.302</c:v>
                </c:pt>
                <c:pt idx="1">
                  <c:v>1.2749999999999999</c:v>
                </c:pt>
                <c:pt idx="2">
                  <c:v>1.224</c:v>
                </c:pt>
                <c:pt idx="3">
                  <c:v>1.161</c:v>
                </c:pt>
                <c:pt idx="4">
                  <c:v>1.103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35-43DC-BC4C-6A3FFEF9CB9A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120Cm'!$D$29:$D$33</c:f>
              <c:numCache>
                <c:formatCode>General</c:formatCode>
                <c:ptCount val="5"/>
                <c:pt idx="0">
                  <c:v>1.2370000000000001</c:v>
                </c:pt>
                <c:pt idx="1">
                  <c:v>1.2070000000000001</c:v>
                </c:pt>
                <c:pt idx="2">
                  <c:v>1.1739999999999999</c:v>
                </c:pt>
                <c:pt idx="3">
                  <c:v>1.097</c:v>
                </c:pt>
                <c:pt idx="4">
                  <c:v>1.032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35-43DC-BC4C-6A3FFEF9CB9A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'No Geogrid'!$D$29:$D$33</c:f>
              <c:numCache>
                <c:formatCode>General</c:formatCode>
                <c:ptCount val="5"/>
                <c:pt idx="0">
                  <c:v>0.96199999999999997</c:v>
                </c:pt>
                <c:pt idx="1">
                  <c:v>0.93300000000000005</c:v>
                </c:pt>
                <c:pt idx="2">
                  <c:v>0.9</c:v>
                </c:pt>
                <c:pt idx="3">
                  <c:v>0.86099999999999999</c:v>
                </c:pt>
                <c:pt idx="4">
                  <c:v>0.79500000000000004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35-43DC-BC4C-6A3FFEF9C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100%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60Cm'!$D$41:$D$42</c:f>
              <c:numCache>
                <c:formatCode>General</c:formatCode>
                <c:ptCount val="2"/>
                <c:pt idx="0">
                  <c:v>1.292</c:v>
                </c:pt>
                <c:pt idx="1">
                  <c:v>1.266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5A-42F6-AC46-F436EE998DFD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90Cm'!$D$41:$D$42</c:f>
              <c:numCache>
                <c:formatCode>General</c:formatCode>
                <c:ptCount val="2"/>
                <c:pt idx="0">
                  <c:v>1.1639999999999999</c:v>
                </c:pt>
                <c:pt idx="1">
                  <c:v>1.133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5A-42F6-AC46-F436EE998DFD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120Cm'!$D$41:$D$42</c:f>
              <c:numCache>
                <c:formatCode>General</c:formatCode>
                <c:ptCount val="2"/>
                <c:pt idx="0">
                  <c:v>1.1080000000000001</c:v>
                </c:pt>
                <c:pt idx="1">
                  <c:v>1.0740000000000001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5A-42F6-AC46-F436EE998DFD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'No Geogrid'!$D$41:$D$42</c:f>
              <c:numCache>
                <c:formatCode>General</c:formatCode>
                <c:ptCount val="2"/>
                <c:pt idx="0">
                  <c:v>0.83399999999999996</c:v>
                </c:pt>
                <c:pt idx="1">
                  <c:v>0.81200000000000006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5A-42F6-AC46-F436EE998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solidFill>
                <a:srgbClr val="70AD47"/>
              </a:solidFill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25%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60Cm'!$L$5:$L$12</c:f>
              <c:numCache>
                <c:formatCode>General</c:formatCode>
                <c:ptCount val="8"/>
                <c:pt idx="0">
                  <c:v>1.7170000000000001</c:v>
                </c:pt>
                <c:pt idx="1">
                  <c:v>1.7609999999999999</c:v>
                </c:pt>
                <c:pt idx="2">
                  <c:v>1.8280000000000001</c:v>
                </c:pt>
                <c:pt idx="3">
                  <c:v>1.92</c:v>
                </c:pt>
                <c:pt idx="4">
                  <c:v>2.0390000000000001</c:v>
                </c:pt>
                <c:pt idx="5">
                  <c:v>2.1890000000000001</c:v>
                </c:pt>
                <c:pt idx="6">
                  <c:v>2.375</c:v>
                </c:pt>
                <c:pt idx="7">
                  <c:v>2.601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A9-4251-9CD8-2EDE7D4EA9EA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90Cm'!$L$5:$L$12</c:f>
              <c:numCache>
                <c:formatCode>General</c:formatCode>
                <c:ptCount val="8"/>
                <c:pt idx="0">
                  <c:v>1.5649999999999999</c:v>
                </c:pt>
                <c:pt idx="1">
                  <c:v>1.603</c:v>
                </c:pt>
                <c:pt idx="2">
                  <c:v>1.6639999999999999</c:v>
                </c:pt>
                <c:pt idx="3">
                  <c:v>1.75</c:v>
                </c:pt>
                <c:pt idx="4">
                  <c:v>1.865</c:v>
                </c:pt>
                <c:pt idx="5">
                  <c:v>2.0150000000000001</c:v>
                </c:pt>
                <c:pt idx="6">
                  <c:v>2.202</c:v>
                </c:pt>
                <c:pt idx="7">
                  <c:v>2.4220000000000002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A9-4251-9CD8-2EDE7D4EA9EA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120Cm'!$J$5:$J$12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120Cm'!$L$5:$L$12</c:f>
              <c:numCache>
                <c:formatCode>General</c:formatCode>
                <c:ptCount val="8"/>
                <c:pt idx="0">
                  <c:v>1.4890000000000001</c:v>
                </c:pt>
                <c:pt idx="1">
                  <c:v>1.528</c:v>
                </c:pt>
                <c:pt idx="2">
                  <c:v>1.5920000000000001</c:v>
                </c:pt>
                <c:pt idx="3">
                  <c:v>1.677</c:v>
                </c:pt>
                <c:pt idx="4">
                  <c:v>1.79</c:v>
                </c:pt>
                <c:pt idx="5">
                  <c:v>1.9339999999999999</c:v>
                </c:pt>
                <c:pt idx="6">
                  <c:v>2.113</c:v>
                </c:pt>
                <c:pt idx="7">
                  <c:v>2.33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A9-4251-9CD8-2EDE7D4EA9EA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Geogrid'!$M$5:$M$12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Geogrid'!$O$5:$O$12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4A9-4251-9CD8-2EDE7D4EA9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solidFill>
                <a:srgbClr val="70AD47"/>
              </a:solidFill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50%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60Cm'!$L$17:$L$24</c:f>
              <c:numCache>
                <c:formatCode>General</c:formatCode>
                <c:ptCount val="8"/>
                <c:pt idx="0">
                  <c:v>1.996</c:v>
                </c:pt>
                <c:pt idx="1">
                  <c:v>2.0670000000000002</c:v>
                </c:pt>
                <c:pt idx="2">
                  <c:v>2.153</c:v>
                </c:pt>
                <c:pt idx="3">
                  <c:v>2.2650000000000001</c:v>
                </c:pt>
                <c:pt idx="4">
                  <c:v>2.41</c:v>
                </c:pt>
                <c:pt idx="5">
                  <c:v>2.593</c:v>
                </c:pt>
                <c:pt idx="6">
                  <c:v>2.8180000000000001</c:v>
                </c:pt>
                <c:pt idx="7">
                  <c:v>3.077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7D-4D80-A9BE-22CD1398BF6B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90Cm'!$L$17:$L$24</c:f>
              <c:numCache>
                <c:formatCode>General</c:formatCode>
                <c:ptCount val="8"/>
                <c:pt idx="0">
                  <c:v>1.823</c:v>
                </c:pt>
                <c:pt idx="1">
                  <c:v>1.887</c:v>
                </c:pt>
                <c:pt idx="2">
                  <c:v>1.97</c:v>
                </c:pt>
                <c:pt idx="3">
                  <c:v>2.0819999999999999</c:v>
                </c:pt>
                <c:pt idx="4">
                  <c:v>2.2269999999999999</c:v>
                </c:pt>
                <c:pt idx="5">
                  <c:v>2.41</c:v>
                </c:pt>
                <c:pt idx="6">
                  <c:v>2.633</c:v>
                </c:pt>
                <c:pt idx="7">
                  <c:v>2.8860000000000001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7D-4D80-A9BE-22CD1398BF6B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120Cm'!$J$17:$J$24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120Cm'!$L$17:$L$24</c:f>
              <c:numCache>
                <c:formatCode>General</c:formatCode>
                <c:ptCount val="8"/>
                <c:pt idx="0">
                  <c:v>1.734</c:v>
                </c:pt>
                <c:pt idx="1">
                  <c:v>1.804</c:v>
                </c:pt>
                <c:pt idx="2">
                  <c:v>1.8919999999999999</c:v>
                </c:pt>
                <c:pt idx="3">
                  <c:v>2.0030000000000001</c:v>
                </c:pt>
                <c:pt idx="4">
                  <c:v>2.1429999999999998</c:v>
                </c:pt>
                <c:pt idx="5">
                  <c:v>2.3220000000000001</c:v>
                </c:pt>
                <c:pt idx="6">
                  <c:v>2.5379999999999998</c:v>
                </c:pt>
                <c:pt idx="7">
                  <c:v>2.7949999999999999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7D-4D80-A9BE-22CD1398BF6B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Geogrid'!$M$17:$M$24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Geogrid'!$O$17:$O$24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7D-4D80-A9BE-22CD1398B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solidFill>
                <a:srgbClr val="70AD47"/>
              </a:solidFill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75%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60Cm'!$L$29:$L$33</c:f>
              <c:numCache>
                <c:formatCode>General</c:formatCode>
                <c:ptCount val="5"/>
                <c:pt idx="0">
                  <c:v>2.5470000000000002</c:v>
                </c:pt>
                <c:pt idx="1">
                  <c:v>2.6779999999999999</c:v>
                </c:pt>
                <c:pt idx="2">
                  <c:v>2.7919999999999998</c:v>
                </c:pt>
                <c:pt idx="3">
                  <c:v>2.9260000000000002</c:v>
                </c:pt>
                <c:pt idx="4">
                  <c:v>3.0939999999999999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13-49D6-B83E-283203DADF6C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90Cm'!$L$29:$L$33</c:f>
              <c:numCache>
                <c:formatCode>General</c:formatCode>
                <c:ptCount val="5"/>
                <c:pt idx="0">
                  <c:v>2.3410000000000002</c:v>
                </c:pt>
                <c:pt idx="1">
                  <c:v>2.472</c:v>
                </c:pt>
                <c:pt idx="2">
                  <c:v>2.6</c:v>
                </c:pt>
                <c:pt idx="3">
                  <c:v>2.738</c:v>
                </c:pt>
                <c:pt idx="4">
                  <c:v>2.9009999999999998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13-49D6-B83E-283203DADF6C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120Cm'!$J$29:$J$33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120Cm'!$L$29:$L$33</c:f>
              <c:numCache>
                <c:formatCode>General</c:formatCode>
                <c:ptCount val="5"/>
                <c:pt idx="0">
                  <c:v>2.238</c:v>
                </c:pt>
                <c:pt idx="1">
                  <c:v>2.383</c:v>
                </c:pt>
                <c:pt idx="2">
                  <c:v>2.5070000000000001</c:v>
                </c:pt>
                <c:pt idx="3">
                  <c:v>2.645</c:v>
                </c:pt>
                <c:pt idx="4">
                  <c:v>2.8079999999999998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13-49D6-B83E-283203DADF6C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Geogrid'!$M$29:$M$33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'No Geogrid'!$O$29:$O$33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13-49D6-B83E-283203DADF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solidFill>
                <a:srgbClr val="70AD47"/>
              </a:solidFill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100%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(NP)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60Cm'!$L$41:$L$42</c:f>
              <c:numCache>
                <c:formatCode>General</c:formatCode>
                <c:ptCount val="2"/>
                <c:pt idx="0">
                  <c:v>3.63</c:v>
                </c:pt>
                <c:pt idx="1">
                  <c:v>3.7610000000000001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CA-4A09-8380-56A588D7EFE3}"/>
            </c:ext>
          </c:extLst>
        </c:ser>
        <c:ser>
          <c:idx val="2"/>
          <c:order val="1"/>
          <c:tx>
            <c:v>Support 90cm (NP)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90Cm'!$L$41:$L$42</c:f>
              <c:numCache>
                <c:formatCode>General</c:formatCode>
                <c:ptCount val="2"/>
                <c:pt idx="0">
                  <c:v>3.403</c:v>
                </c:pt>
                <c:pt idx="1">
                  <c:v>3.55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CA-4A09-8380-56A588D7EFE3}"/>
            </c:ext>
          </c:extLst>
        </c:ser>
        <c:ser>
          <c:idx val="3"/>
          <c:order val="2"/>
          <c:tx>
            <c:v>Support 120cm (NP)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120Cm'!$J$41:$J$42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120Cm'!$L$41:$L$42</c:f>
              <c:numCache>
                <c:formatCode>General</c:formatCode>
                <c:ptCount val="2"/>
                <c:pt idx="0">
                  <c:v>3.306</c:v>
                </c:pt>
                <c:pt idx="1">
                  <c:v>3.45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CA-4A09-8380-56A588D7EFE3}"/>
            </c:ext>
          </c:extLst>
        </c:ser>
        <c:ser>
          <c:idx val="0"/>
          <c:order val="3"/>
          <c:tx>
            <c:v>Support 0cm (NP)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Geogrid'!$M$41:$M$42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'No Geogrid'!$O$41:$O$42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CA-4A09-8380-56A588D7EF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  <a:latin typeface="Calibri" panose="020F0502020204030204" pitchFamily="34" charset="0"/>
                  </a:rPr>
                  <a:t>wave height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kern="1200" baseline="0">
                    <a:solidFill>
                      <a:srgbClr val="595959"/>
                    </a:solidFill>
                    <a:effectLst/>
                  </a:rPr>
                  <a:t>safety factor 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25%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60Cm'!$E$5:$E$12</c:f>
              <c:numCache>
                <c:formatCode>General</c:formatCode>
                <c:ptCount val="8"/>
                <c:pt idx="0">
                  <c:v>1.6</c:v>
                </c:pt>
                <c:pt idx="1">
                  <c:v>1.5960000000000001</c:v>
                </c:pt>
                <c:pt idx="2">
                  <c:v>1.61</c:v>
                </c:pt>
                <c:pt idx="3">
                  <c:v>1.0720000000000001</c:v>
                </c:pt>
                <c:pt idx="4">
                  <c:v>0.65300000000000002</c:v>
                </c:pt>
                <c:pt idx="5">
                  <c:v>0.39800000000000002</c:v>
                </c:pt>
                <c:pt idx="6">
                  <c:v>0.245</c:v>
                </c:pt>
                <c:pt idx="7">
                  <c:v>0.13400000000000001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B0-47B5-BE9E-A4A18E2B0F50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90Cm'!$E$5:$E$12</c:f>
              <c:numCache>
                <c:formatCode>General</c:formatCode>
                <c:ptCount val="8"/>
                <c:pt idx="0">
                  <c:v>1.4650000000000001</c:v>
                </c:pt>
                <c:pt idx="1">
                  <c:v>1.458</c:v>
                </c:pt>
                <c:pt idx="2">
                  <c:v>1.466</c:v>
                </c:pt>
                <c:pt idx="3">
                  <c:v>1.0529999999999999</c:v>
                </c:pt>
                <c:pt idx="4">
                  <c:v>0.64200000000000002</c:v>
                </c:pt>
                <c:pt idx="5">
                  <c:v>0.38700000000000001</c:v>
                </c:pt>
                <c:pt idx="6">
                  <c:v>0.215</c:v>
                </c:pt>
                <c:pt idx="7">
                  <c:v>0.123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B0-47B5-BE9E-A4A18E2B0F50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120Cm'!$E$5:$E$12</c:f>
              <c:numCache>
                <c:formatCode>General</c:formatCode>
                <c:ptCount val="8"/>
                <c:pt idx="0">
                  <c:v>1.391</c:v>
                </c:pt>
                <c:pt idx="1">
                  <c:v>1.3839999999999999</c:v>
                </c:pt>
                <c:pt idx="2">
                  <c:v>1.3979999999999999</c:v>
                </c:pt>
                <c:pt idx="3">
                  <c:v>1.04</c:v>
                </c:pt>
                <c:pt idx="4">
                  <c:v>0.63400000000000001</c:v>
                </c:pt>
                <c:pt idx="5">
                  <c:v>0.379</c:v>
                </c:pt>
                <c:pt idx="6">
                  <c:v>0.20200000000000001</c:v>
                </c:pt>
                <c:pt idx="7">
                  <c:v>0.112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B0-47B5-BE9E-A4A18E2B0F50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Geogrid'!$C$5:$C$12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Geogrid'!$E$5:$E$12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B0-47B5-BE9E-A4A18E2B0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50%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60Cm'!$E$17:$E$24</c:f>
              <c:numCache>
                <c:formatCode>General</c:formatCode>
                <c:ptCount val="8"/>
                <c:pt idx="0">
                  <c:v>1.698</c:v>
                </c:pt>
                <c:pt idx="1">
                  <c:v>1.6919999999999999</c:v>
                </c:pt>
                <c:pt idx="2">
                  <c:v>1.504</c:v>
                </c:pt>
                <c:pt idx="3">
                  <c:v>0.99</c:v>
                </c:pt>
                <c:pt idx="4">
                  <c:v>0.77200000000000002</c:v>
                </c:pt>
                <c:pt idx="5">
                  <c:v>0.497</c:v>
                </c:pt>
                <c:pt idx="6">
                  <c:v>0.32500000000000001</c:v>
                </c:pt>
                <c:pt idx="7">
                  <c:v>0.215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C2-443E-93FB-EC8E04DFA941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90Cm'!$E$17:$E$24</c:f>
              <c:numCache>
                <c:formatCode>General</c:formatCode>
                <c:ptCount val="8"/>
                <c:pt idx="0">
                  <c:v>1.55</c:v>
                </c:pt>
                <c:pt idx="1">
                  <c:v>1.54</c:v>
                </c:pt>
                <c:pt idx="2">
                  <c:v>1.488</c:v>
                </c:pt>
                <c:pt idx="3">
                  <c:v>0.96899999999999997</c:v>
                </c:pt>
                <c:pt idx="4">
                  <c:v>0.75800000000000001</c:v>
                </c:pt>
                <c:pt idx="5">
                  <c:v>0.48</c:v>
                </c:pt>
                <c:pt idx="6">
                  <c:v>0.307</c:v>
                </c:pt>
                <c:pt idx="7">
                  <c:v>0.17399999999999999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C2-443E-93FB-EC8E04DFA941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'Spacing 120Cm'!$E$17:$E$24</c:f>
              <c:numCache>
                <c:formatCode>General</c:formatCode>
                <c:ptCount val="8"/>
                <c:pt idx="0">
                  <c:v>1.4810000000000001</c:v>
                </c:pt>
                <c:pt idx="1">
                  <c:v>1.4730000000000001</c:v>
                </c:pt>
                <c:pt idx="2">
                  <c:v>1.4710000000000001</c:v>
                </c:pt>
                <c:pt idx="3">
                  <c:v>0.96399999999999997</c:v>
                </c:pt>
                <c:pt idx="4">
                  <c:v>0.75</c:v>
                </c:pt>
                <c:pt idx="5">
                  <c:v>0.47</c:v>
                </c:pt>
                <c:pt idx="6">
                  <c:v>0.29699999999999999</c:v>
                </c:pt>
                <c:pt idx="7">
                  <c:v>0.16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C2-443E-93FB-EC8E04DFA941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Geogrid'!$C$17:$C$24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'No Geogrid'!$E$17:$E$24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C2-443E-93FB-EC8E04DFA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75%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60Cm'!$E$29:$E$33</c:f>
              <c:numCache>
                <c:formatCode>General</c:formatCode>
                <c:ptCount val="5"/>
                <c:pt idx="0">
                  <c:v>1.9359999999999999</c:v>
                </c:pt>
                <c:pt idx="1">
                  <c:v>1.9359999999999999</c:v>
                </c:pt>
                <c:pt idx="2">
                  <c:v>1.94</c:v>
                </c:pt>
                <c:pt idx="3">
                  <c:v>1.008</c:v>
                </c:pt>
                <c:pt idx="4">
                  <c:v>0.56799999999999995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44-458E-ACB3-4930FA0414BE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90Cm'!$E$29:$E$33</c:f>
              <c:numCache>
                <c:formatCode>General</c:formatCode>
                <c:ptCount val="5"/>
                <c:pt idx="0">
                  <c:v>1.76</c:v>
                </c:pt>
                <c:pt idx="1">
                  <c:v>1.7549999999999999</c:v>
                </c:pt>
                <c:pt idx="2">
                  <c:v>1.754</c:v>
                </c:pt>
                <c:pt idx="3">
                  <c:v>0.995</c:v>
                </c:pt>
                <c:pt idx="4">
                  <c:v>0.54500000000000004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44-458E-ACB3-4930FA0414BE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'Spacing 120Cm'!$E$29:$E$33</c:f>
              <c:numCache>
                <c:formatCode>General</c:formatCode>
                <c:ptCount val="5"/>
                <c:pt idx="0">
                  <c:v>1.6859999999999999</c:v>
                </c:pt>
                <c:pt idx="1">
                  <c:v>1.68</c:v>
                </c:pt>
                <c:pt idx="2">
                  <c:v>1.6759999999999999</c:v>
                </c:pt>
                <c:pt idx="3">
                  <c:v>0.98699999999999999</c:v>
                </c:pt>
                <c:pt idx="4">
                  <c:v>0.53300000000000003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44-458E-ACB3-4930FA0414BE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Geogrid'!$C$29:$C$33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</c:numCache>
            </c:numRef>
          </c:xVal>
          <c:yVal>
            <c:numRef>
              <c:f>'No Geogrid'!$E$29:$E$33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44-458E-ACB3-4930FA0414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  </a:t>
            </a:r>
            <a:r>
              <a:rPr lang="en-US" sz="1050" b="1" i="0" kern="1200" spc="0" baseline="0">
                <a:solidFill>
                  <a:srgbClr val="002060"/>
                </a:solidFill>
                <a:effectLst/>
              </a:rPr>
              <a:t>Pond Level 100%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Support 60cm (S)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'Spacing 60Cm'!$C$41:$C$42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60Cm'!$E$41:$E$42</c:f>
              <c:numCache>
                <c:formatCode>General</c:formatCode>
                <c:ptCount val="2"/>
                <c:pt idx="0">
                  <c:v>2.3959999999999999</c:v>
                </c:pt>
                <c:pt idx="1">
                  <c:v>2.4140000000000001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F0-458A-88DA-700E9A1C23C1}"/>
            </c:ext>
          </c:extLst>
        </c:ser>
        <c:ser>
          <c:idx val="2"/>
          <c:order val="1"/>
          <c:tx>
            <c:v>Support 90cm (S)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'Spacing 90Cm'!$C$41:$C$42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90Cm'!$E$41:$E$42</c:f>
              <c:numCache>
                <c:formatCode>General</c:formatCode>
                <c:ptCount val="2"/>
                <c:pt idx="0">
                  <c:v>2.1850000000000001</c:v>
                </c:pt>
                <c:pt idx="1">
                  <c:v>2.2010000000000001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F0-458A-88DA-700E9A1C23C1}"/>
            </c:ext>
          </c:extLst>
        </c:ser>
        <c:ser>
          <c:idx val="3"/>
          <c:order val="2"/>
          <c:tx>
            <c:v>Support 120cm (S)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'Spacing 120Cm'!$C$41:$C$42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'Spacing 120Cm'!$E$41:$E$42</c:f>
              <c:numCache>
                <c:formatCode>General</c:formatCode>
                <c:ptCount val="2"/>
                <c:pt idx="0">
                  <c:v>2.081</c:v>
                </c:pt>
                <c:pt idx="1">
                  <c:v>2.093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F0-458A-88DA-700E9A1C23C1}"/>
            </c:ext>
          </c:extLst>
        </c:ser>
        <c:ser>
          <c:idx val="0"/>
          <c:order val="3"/>
          <c:tx>
            <c:v>Support 0cm (S)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 Geogrid'!$C$41:$C$42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xVal>
          <c:yVal>
            <c:numRef>
              <c:f>'No Geogrid'!$E$41:$E$42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F0-458A-88DA-700E9A1C2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wave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0000"/>
                </a:solidFill>
                <a:effectLst/>
              </a:rPr>
              <a:t>Without wave-affected scenarios (Only still water level)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'Without wave (Merged tables)'!$J$3</c:f>
              <c:strCache>
                <c:ptCount val="1"/>
                <c:pt idx="0">
                  <c:v>Support:60 cm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'Without wave (Merged tables)'!$J$6:$J$10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tables)'!$K$6:$K$10</c:f>
              <c:numCache>
                <c:formatCode>General</c:formatCode>
                <c:ptCount val="5"/>
                <c:pt idx="0">
                  <c:v>1.581</c:v>
                </c:pt>
                <c:pt idx="1">
                  <c:v>1.581</c:v>
                </c:pt>
                <c:pt idx="2">
                  <c:v>1.581</c:v>
                </c:pt>
                <c:pt idx="3">
                  <c:v>1.581</c:v>
                </c:pt>
                <c:pt idx="4">
                  <c:v>1.581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54-41F3-B1C8-5887E0E64C88}"/>
            </c:ext>
          </c:extLst>
        </c:ser>
        <c:ser>
          <c:idx val="2"/>
          <c:order val="1"/>
          <c:tx>
            <c:strRef>
              <c:f>'Without wave (Merged tables)'!$J$13</c:f>
              <c:strCache>
                <c:ptCount val="1"/>
                <c:pt idx="0">
                  <c:v>Support:90 cm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'Without wave (Merged tables)'!$J$16:$J$20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tables)'!$K$16:$K$20</c:f>
              <c:numCache>
                <c:formatCode>General</c:formatCode>
                <c:ptCount val="5"/>
                <c:pt idx="0">
                  <c:v>1.4379999999999999</c:v>
                </c:pt>
                <c:pt idx="1">
                  <c:v>1.4379999999999999</c:v>
                </c:pt>
                <c:pt idx="2">
                  <c:v>1.4379999999999999</c:v>
                </c:pt>
                <c:pt idx="3">
                  <c:v>1.4379999999999999</c:v>
                </c:pt>
                <c:pt idx="4">
                  <c:v>1.4379999999999999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54-41F3-B1C8-5887E0E64C88}"/>
            </c:ext>
          </c:extLst>
        </c:ser>
        <c:ser>
          <c:idx val="3"/>
          <c:order val="2"/>
          <c:tx>
            <c:strRef>
              <c:f>'Without wave (Merged tables)'!$J$23</c:f>
              <c:strCache>
                <c:ptCount val="1"/>
                <c:pt idx="0">
                  <c:v>Support:120 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'Without wave (Merged tables)'!$J$26:$J$30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tables)'!$K$26:$K$30</c:f>
              <c:numCache>
                <c:formatCode>General</c:formatCode>
                <c:ptCount val="5"/>
                <c:pt idx="0">
                  <c:v>1.373</c:v>
                </c:pt>
                <c:pt idx="1">
                  <c:v>1.373</c:v>
                </c:pt>
                <c:pt idx="2">
                  <c:v>1.373</c:v>
                </c:pt>
                <c:pt idx="3">
                  <c:v>1.373</c:v>
                </c:pt>
                <c:pt idx="4">
                  <c:v>1.373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54-41F3-B1C8-5887E0E64C88}"/>
            </c:ext>
          </c:extLst>
        </c:ser>
        <c:ser>
          <c:idx val="0"/>
          <c:order val="3"/>
          <c:tx>
            <c:strRef>
              <c:f>'Without wave (Merged tables)'!$J$33</c:f>
              <c:strCache>
                <c:ptCount val="1"/>
                <c:pt idx="0">
                  <c:v>No Geogrid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'Without wave (Merged tables)'!$J$36:$J$40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tables)'!$K$36:$K$40</c:f>
              <c:numCache>
                <c:formatCode>General</c:formatCode>
                <c:ptCount val="5"/>
                <c:pt idx="0">
                  <c:v>1.1040000000000001</c:v>
                </c:pt>
                <c:pt idx="1">
                  <c:v>1.1040000000000001</c:v>
                </c:pt>
                <c:pt idx="2">
                  <c:v>1.1040000000000001</c:v>
                </c:pt>
                <c:pt idx="3">
                  <c:v>1.1040000000000001</c:v>
                </c:pt>
                <c:pt idx="4">
                  <c:v>1.1040000000000001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54-41F3-B1C8-5887E0E64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Pond Level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  <c:majorUnit val="25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0000"/>
                </a:solidFill>
                <a:effectLst/>
              </a:rPr>
              <a:t>Without wave-affected scenarios (Only still water level)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chemeClr val="accent2"/>
                </a:solidFill>
                <a:effectLst/>
              </a:rPr>
              <a:t>(NO vegetation) </a:t>
            </a: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'Without wave (Merged tables)'!$J$3</c:f>
              <c:strCache>
                <c:ptCount val="1"/>
                <c:pt idx="0">
                  <c:v>Support:60 cm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'Without wave (Merged tables)'!$J$6:$J$10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tables)'!$M$6:$M$10</c:f>
              <c:numCache>
                <c:formatCode>General</c:formatCode>
                <c:ptCount val="5"/>
                <c:pt idx="0">
                  <c:v>1.6259999999999999</c:v>
                </c:pt>
                <c:pt idx="1">
                  <c:v>1.6259999999999999</c:v>
                </c:pt>
                <c:pt idx="2">
                  <c:v>1.6259999999999999</c:v>
                </c:pt>
                <c:pt idx="3">
                  <c:v>1.6259999999999999</c:v>
                </c:pt>
                <c:pt idx="4">
                  <c:v>1.6259999999999999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7A-40A5-8DE1-6718BBC87EAC}"/>
            </c:ext>
          </c:extLst>
        </c:ser>
        <c:ser>
          <c:idx val="2"/>
          <c:order val="1"/>
          <c:tx>
            <c:strRef>
              <c:f>'Without wave (Merged tables)'!$J$13</c:f>
              <c:strCache>
                <c:ptCount val="1"/>
                <c:pt idx="0">
                  <c:v>Support:90 cm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'Without wave (Merged tables)'!$J$16:$J$20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tables)'!$M$16:$M$20</c:f>
              <c:numCache>
                <c:formatCode>General</c:formatCode>
                <c:ptCount val="5"/>
                <c:pt idx="0">
                  <c:v>1.474</c:v>
                </c:pt>
                <c:pt idx="1">
                  <c:v>1.474</c:v>
                </c:pt>
                <c:pt idx="2">
                  <c:v>1.474</c:v>
                </c:pt>
                <c:pt idx="3">
                  <c:v>1.474</c:v>
                </c:pt>
                <c:pt idx="4">
                  <c:v>1.474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7A-40A5-8DE1-6718BBC87EAC}"/>
            </c:ext>
          </c:extLst>
        </c:ser>
        <c:ser>
          <c:idx val="3"/>
          <c:order val="2"/>
          <c:tx>
            <c:strRef>
              <c:f>'Without wave (Merged tables)'!$J$23</c:f>
              <c:strCache>
                <c:ptCount val="1"/>
                <c:pt idx="0">
                  <c:v>Support:120 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'Without wave (Merged tables)'!$J$26:$J$30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tables)'!$M$26:$M$30</c:f>
              <c:numCache>
                <c:formatCode>General</c:formatCode>
                <c:ptCount val="5"/>
                <c:pt idx="0">
                  <c:v>1.387</c:v>
                </c:pt>
                <c:pt idx="1">
                  <c:v>1.387</c:v>
                </c:pt>
                <c:pt idx="2">
                  <c:v>1.387</c:v>
                </c:pt>
                <c:pt idx="3">
                  <c:v>1.387</c:v>
                </c:pt>
                <c:pt idx="4">
                  <c:v>1.387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7A-40A5-8DE1-6718BBC87EAC}"/>
            </c:ext>
          </c:extLst>
        </c:ser>
        <c:ser>
          <c:idx val="0"/>
          <c:order val="3"/>
          <c:tx>
            <c:strRef>
              <c:f>'Without wave (Merged tables)'!$J$33</c:f>
              <c:strCache>
                <c:ptCount val="1"/>
                <c:pt idx="0">
                  <c:v>No Geogrid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'Without wave (Merged tables)'!$J$36:$J$40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tables)'!$M$36:$M$40</c:f>
              <c:numCache>
                <c:formatCode>General</c:formatCode>
                <c:ptCount val="5"/>
                <c:pt idx="0">
                  <c:v>1.1040000000000001</c:v>
                </c:pt>
                <c:pt idx="1">
                  <c:v>1.1040000000000001</c:v>
                </c:pt>
                <c:pt idx="2">
                  <c:v>1.1040000000000001</c:v>
                </c:pt>
                <c:pt idx="3">
                  <c:v>1.1040000000000001</c:v>
                </c:pt>
                <c:pt idx="4">
                  <c:v>1.1040000000000001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7A-40A5-8DE1-6718BBC87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Pond Level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  <c:majorUnit val="25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>
                <a:solidFill>
                  <a:schemeClr val="bg2">
                    <a:lumMod val="25000"/>
                  </a:schemeClr>
                </a:solidFill>
              </a:rPr>
              <a:t>Without wave-affected scenarios (Only still water level)</a:t>
            </a:r>
          </a:p>
          <a:p>
            <a:pPr>
              <a:defRPr/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50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'Without wave (Merged tables)'!$C$3</c:f>
              <c:strCache>
                <c:ptCount val="1"/>
                <c:pt idx="0">
                  <c:v>Support:60 cm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'Without wave (Merged tables)'!$C$6:$C$10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tables)'!$E$6:$E$10</c:f>
              <c:numCache>
                <c:formatCode>General</c:formatCode>
                <c:ptCount val="5"/>
                <c:pt idx="0">
                  <c:v>1.6020000000000001</c:v>
                </c:pt>
                <c:pt idx="1">
                  <c:v>1.609</c:v>
                </c:pt>
                <c:pt idx="2">
                  <c:v>1.7</c:v>
                </c:pt>
                <c:pt idx="3">
                  <c:v>1.9279999999999999</c:v>
                </c:pt>
                <c:pt idx="4">
                  <c:v>2.3679999999999999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2-48FF-AE3C-93CB571C18AC}"/>
            </c:ext>
          </c:extLst>
        </c:ser>
        <c:ser>
          <c:idx val="2"/>
          <c:order val="1"/>
          <c:tx>
            <c:strRef>
              <c:f>'Without wave (Merged tables)'!$C$13</c:f>
              <c:strCache>
                <c:ptCount val="1"/>
                <c:pt idx="0">
                  <c:v>Support:90 cm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'Without wave (Merged tables)'!$C$16:$C$20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tables)'!$E$16:$E$20</c:f>
              <c:numCache>
                <c:formatCode>General</c:formatCode>
                <c:ptCount val="5"/>
                <c:pt idx="0">
                  <c:v>1.4730000000000001</c:v>
                </c:pt>
                <c:pt idx="1">
                  <c:v>1.4730000000000001</c:v>
                </c:pt>
                <c:pt idx="2">
                  <c:v>1.554</c:v>
                </c:pt>
                <c:pt idx="3">
                  <c:v>1.7549999999999999</c:v>
                </c:pt>
                <c:pt idx="4">
                  <c:v>2.161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2-48FF-AE3C-93CB571C18AC}"/>
            </c:ext>
          </c:extLst>
        </c:ser>
        <c:ser>
          <c:idx val="3"/>
          <c:order val="2"/>
          <c:tx>
            <c:strRef>
              <c:f>'Without wave (Merged tables)'!$C$23</c:f>
              <c:strCache>
                <c:ptCount val="1"/>
                <c:pt idx="0">
                  <c:v>Support:120 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'Without wave (Merged tables)'!$C$26:$C$30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tables)'!$E$26:$E$30</c:f>
              <c:numCache>
                <c:formatCode>General</c:formatCode>
                <c:ptCount val="5"/>
                <c:pt idx="0">
                  <c:v>1.3859999999999999</c:v>
                </c:pt>
                <c:pt idx="1">
                  <c:v>1.4019999999999999</c:v>
                </c:pt>
                <c:pt idx="2">
                  <c:v>1.4850000000000001</c:v>
                </c:pt>
                <c:pt idx="3">
                  <c:v>1.681</c:v>
                </c:pt>
                <c:pt idx="4">
                  <c:v>2.06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2-48FF-AE3C-93CB571C18AC}"/>
            </c:ext>
          </c:extLst>
        </c:ser>
        <c:ser>
          <c:idx val="0"/>
          <c:order val="3"/>
          <c:tx>
            <c:strRef>
              <c:f>'Without wave (Merged tables)'!$C$33</c:f>
              <c:strCache>
                <c:ptCount val="1"/>
                <c:pt idx="0">
                  <c:v>No Geogrid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'Without wave (Merged tables)'!$C$36:$C$40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tables)'!$E$36:$E$40</c:f>
              <c:numCache>
                <c:formatCode>General</c:formatCode>
                <c:ptCount val="5"/>
                <c:pt idx="0">
                  <c:v>1.1040000000000001</c:v>
                </c:pt>
                <c:pt idx="1">
                  <c:v>1.1180000000000001</c:v>
                </c:pt>
                <c:pt idx="2">
                  <c:v>1.196</c:v>
                </c:pt>
                <c:pt idx="3">
                  <c:v>1.361</c:v>
                </c:pt>
                <c:pt idx="4">
                  <c:v>1.6859999999999999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2-48FF-AE3C-93CB571C1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Pond Level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  <c:majorUnit val="25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>
                <a:solidFill>
                  <a:schemeClr val="bg2">
                    <a:lumMod val="25000"/>
                  </a:schemeClr>
                </a:solidFill>
              </a:rPr>
              <a:t>Without wave-affected scenarios (Only still water level)</a:t>
            </a:r>
          </a:p>
          <a:p>
            <a:pPr>
              <a:defRPr/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chemeClr val="accent2"/>
                </a:solidFill>
                <a:effectLst/>
              </a:rPr>
              <a:t>(NO vegetation) </a:t>
            </a: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50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'Without wave (Merged tables)'!$C$3</c:f>
              <c:strCache>
                <c:ptCount val="1"/>
                <c:pt idx="0">
                  <c:v>Support:60 cm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'Without wave (Merged tables)'!$C$6:$C$10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tables)'!$G$6:$G$10</c:f>
              <c:numCache>
                <c:formatCode>General</c:formatCode>
                <c:ptCount val="5"/>
                <c:pt idx="0">
                  <c:v>1.6259999999999999</c:v>
                </c:pt>
                <c:pt idx="1">
                  <c:v>1.631</c:v>
                </c:pt>
                <c:pt idx="2">
                  <c:v>1.7270000000000001</c:v>
                </c:pt>
                <c:pt idx="3">
                  <c:v>1.9530000000000001</c:v>
                </c:pt>
                <c:pt idx="4">
                  <c:v>2.3980000000000001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AB-48CA-B15C-E9635723D283}"/>
            </c:ext>
          </c:extLst>
        </c:ser>
        <c:ser>
          <c:idx val="2"/>
          <c:order val="1"/>
          <c:tx>
            <c:strRef>
              <c:f>'Without wave (Merged tables)'!$C$13</c:f>
              <c:strCache>
                <c:ptCount val="1"/>
                <c:pt idx="0">
                  <c:v>Support:90 cm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'Without wave (Merged tables)'!$C$16:$C$20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tables)'!$G$16:$G$20</c:f>
              <c:numCache>
                <c:formatCode>General</c:formatCode>
                <c:ptCount val="5"/>
                <c:pt idx="0">
                  <c:v>1.474</c:v>
                </c:pt>
                <c:pt idx="1">
                  <c:v>1.49</c:v>
                </c:pt>
                <c:pt idx="2">
                  <c:v>1.579</c:v>
                </c:pt>
                <c:pt idx="3">
                  <c:v>1.784</c:v>
                </c:pt>
                <c:pt idx="4">
                  <c:v>2.1920000000000002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AB-48CA-B15C-E9635723D283}"/>
            </c:ext>
          </c:extLst>
        </c:ser>
        <c:ser>
          <c:idx val="3"/>
          <c:order val="2"/>
          <c:tx>
            <c:strRef>
              <c:f>'Without wave (Merged tables)'!$C$23</c:f>
              <c:strCache>
                <c:ptCount val="1"/>
                <c:pt idx="0">
                  <c:v>Support:120 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'Without wave (Merged tables)'!$C$26:$C$30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tables)'!$G$26:$G$30</c:f>
              <c:numCache>
                <c:formatCode>General</c:formatCode>
                <c:ptCount val="5"/>
                <c:pt idx="0">
                  <c:v>1.387</c:v>
                </c:pt>
                <c:pt idx="1">
                  <c:v>1.403</c:v>
                </c:pt>
                <c:pt idx="2">
                  <c:v>1.496</c:v>
                </c:pt>
                <c:pt idx="3">
                  <c:v>1.69</c:v>
                </c:pt>
                <c:pt idx="4">
                  <c:v>2.0760000000000001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AB-48CA-B15C-E9635723D283}"/>
            </c:ext>
          </c:extLst>
        </c:ser>
        <c:ser>
          <c:idx val="0"/>
          <c:order val="3"/>
          <c:tx>
            <c:strRef>
              <c:f>'Without wave (Merged tables)'!$C$33</c:f>
              <c:strCache>
                <c:ptCount val="1"/>
                <c:pt idx="0">
                  <c:v>No Geogrid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'Without wave (Merged tables)'!$C$36:$C$40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tables)'!$G$36:$G$40</c:f>
              <c:numCache>
                <c:formatCode>General</c:formatCode>
                <c:ptCount val="5"/>
                <c:pt idx="0">
                  <c:v>1.1040000000000001</c:v>
                </c:pt>
                <c:pt idx="1">
                  <c:v>1.1180000000000001</c:v>
                </c:pt>
                <c:pt idx="2">
                  <c:v>1.196</c:v>
                </c:pt>
                <c:pt idx="3">
                  <c:v>1.361</c:v>
                </c:pt>
                <c:pt idx="4">
                  <c:v>1.6859999999999999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AB-48CA-B15C-E9635723D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Pond Level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  <c:majorUnit val="25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0000"/>
                </a:solidFill>
                <a:effectLst/>
              </a:rPr>
              <a:t>Without wave-affected scenarios (Only still water level)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'Without wave (Merged tables)'!$J$3</c:f>
              <c:strCache>
                <c:ptCount val="1"/>
                <c:pt idx="0">
                  <c:v>Support:60 cm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'Without wave (Merged tables)'!$J$6:$J$10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tables)'!$L$6:$L$10</c:f>
              <c:numCache>
                <c:formatCode>General</c:formatCode>
                <c:ptCount val="5"/>
                <c:pt idx="0">
                  <c:v>1.6020000000000001</c:v>
                </c:pt>
                <c:pt idx="1">
                  <c:v>1.6870000000000001</c:v>
                </c:pt>
                <c:pt idx="2">
                  <c:v>1.931</c:v>
                </c:pt>
                <c:pt idx="3">
                  <c:v>2.411</c:v>
                </c:pt>
                <c:pt idx="4">
                  <c:v>3.4489999999999998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8D-4C11-8A6D-DF21E73142A5}"/>
            </c:ext>
          </c:extLst>
        </c:ser>
        <c:ser>
          <c:idx val="2"/>
          <c:order val="1"/>
          <c:tx>
            <c:strRef>
              <c:f>'Without wave (Merged tables)'!$J$13</c:f>
              <c:strCache>
                <c:ptCount val="1"/>
                <c:pt idx="0">
                  <c:v>Support:90 cm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'Without wave (Merged tables)'!$J$16:$J$20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tables)'!$L$16:$L$20</c:f>
              <c:numCache>
                <c:formatCode>General</c:formatCode>
                <c:ptCount val="5"/>
                <c:pt idx="0">
                  <c:v>1.4730000000000001</c:v>
                </c:pt>
                <c:pt idx="1">
                  <c:v>1.54</c:v>
                </c:pt>
                <c:pt idx="2">
                  <c:v>1.7609999999999999</c:v>
                </c:pt>
                <c:pt idx="3">
                  <c:v>2.2080000000000002</c:v>
                </c:pt>
                <c:pt idx="4">
                  <c:v>3.2269999999999999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8D-4C11-8A6D-DF21E73142A5}"/>
            </c:ext>
          </c:extLst>
        </c:ser>
        <c:ser>
          <c:idx val="3"/>
          <c:order val="2"/>
          <c:tx>
            <c:strRef>
              <c:f>'Without wave (Merged tables)'!$J$23</c:f>
              <c:strCache>
                <c:ptCount val="1"/>
                <c:pt idx="0">
                  <c:v>Support:120 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'Without wave (Merged tables)'!$J$26:$J$30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tables)'!$L$26:$L$30</c:f>
              <c:numCache>
                <c:formatCode>General</c:formatCode>
                <c:ptCount val="5"/>
                <c:pt idx="0">
                  <c:v>1.3859999999999999</c:v>
                </c:pt>
                <c:pt idx="1">
                  <c:v>1.4630000000000001</c:v>
                </c:pt>
                <c:pt idx="2">
                  <c:v>1.671</c:v>
                </c:pt>
                <c:pt idx="3">
                  <c:v>2.0990000000000002</c:v>
                </c:pt>
                <c:pt idx="4">
                  <c:v>3.109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8D-4C11-8A6D-DF21E73142A5}"/>
            </c:ext>
          </c:extLst>
        </c:ser>
        <c:ser>
          <c:idx val="0"/>
          <c:order val="3"/>
          <c:tx>
            <c:strRef>
              <c:f>'Without wave (Merged tables)'!$J$33</c:f>
              <c:strCache>
                <c:ptCount val="1"/>
                <c:pt idx="0">
                  <c:v>No Geogrid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'Without wave (Merged tables)'!$J$36:$J$40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tables)'!$L$36:$L$40</c:f>
              <c:numCache>
                <c:formatCode>General</c:formatCode>
                <c:ptCount val="5"/>
                <c:pt idx="0">
                  <c:v>1.1040000000000001</c:v>
                </c:pt>
                <c:pt idx="1">
                  <c:v>1.1890000000000001</c:v>
                </c:pt>
                <c:pt idx="2">
                  <c:v>1.381</c:v>
                </c:pt>
                <c:pt idx="3">
                  <c:v>1.7609999999999999</c:v>
                </c:pt>
                <c:pt idx="4">
                  <c:v>2.7509999999999999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8D-4C11-8A6D-DF21E7314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Pond Level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  <c:majorUnit val="25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0000"/>
                </a:solidFill>
                <a:effectLst/>
              </a:rPr>
              <a:t>Without wave-affected scenarios (Only still water level)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C00000"/>
                </a:solidFill>
                <a:effectLst/>
              </a:rPr>
              <a:t>Water surface (No Permeability) </a:t>
            </a:r>
            <a:r>
              <a:rPr lang="en-US" sz="1050" b="1" i="0" kern="1200" spc="0" baseline="0">
                <a:solidFill>
                  <a:schemeClr val="accent2"/>
                </a:solidFill>
                <a:effectLst/>
              </a:rPr>
              <a:t>(NO vegetation) </a:t>
            </a: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(R to L)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'Without wave (Merged tables)'!$J$3</c:f>
              <c:strCache>
                <c:ptCount val="1"/>
                <c:pt idx="0">
                  <c:v>Support:60 cm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'Without wave (Merged tables)'!$J$6:$J$10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tables)'!$N$6:$N$10</c:f>
              <c:numCache>
                <c:formatCode>General</c:formatCode>
                <c:ptCount val="5"/>
                <c:pt idx="0">
                  <c:v>1.6259999999999999</c:v>
                </c:pt>
                <c:pt idx="1">
                  <c:v>1.71</c:v>
                </c:pt>
                <c:pt idx="2">
                  <c:v>1.9610000000000001</c:v>
                </c:pt>
                <c:pt idx="3">
                  <c:v>2.4500000000000002</c:v>
                </c:pt>
                <c:pt idx="4">
                  <c:v>3.4980000000000002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BD-4FA4-92AD-0B3B0982A355}"/>
            </c:ext>
          </c:extLst>
        </c:ser>
        <c:ser>
          <c:idx val="2"/>
          <c:order val="1"/>
          <c:tx>
            <c:strRef>
              <c:f>'Without wave (Merged tables)'!$J$13</c:f>
              <c:strCache>
                <c:ptCount val="1"/>
                <c:pt idx="0">
                  <c:v>Support:90 cm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'Without wave (Merged tables)'!$J$16:$J$20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tables)'!$N$16:$N$20</c:f>
              <c:numCache>
                <c:formatCode>General</c:formatCode>
                <c:ptCount val="5"/>
                <c:pt idx="0">
                  <c:v>1.474</c:v>
                </c:pt>
                <c:pt idx="1">
                  <c:v>1.5569999999999999</c:v>
                </c:pt>
                <c:pt idx="2">
                  <c:v>1.79</c:v>
                </c:pt>
                <c:pt idx="3">
                  <c:v>2.2440000000000002</c:v>
                </c:pt>
                <c:pt idx="4">
                  <c:v>3.26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BD-4FA4-92AD-0B3B0982A355}"/>
            </c:ext>
          </c:extLst>
        </c:ser>
        <c:ser>
          <c:idx val="3"/>
          <c:order val="2"/>
          <c:tx>
            <c:strRef>
              <c:f>'Without wave (Merged tables)'!$J$23</c:f>
              <c:strCache>
                <c:ptCount val="1"/>
                <c:pt idx="0">
                  <c:v>Support:120 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'Without wave (Merged tables)'!$J$26:$J$30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tables)'!$N$26:$N$30</c:f>
              <c:numCache>
                <c:formatCode>General</c:formatCode>
                <c:ptCount val="5"/>
                <c:pt idx="0">
                  <c:v>1.387</c:v>
                </c:pt>
                <c:pt idx="1">
                  <c:v>1.472</c:v>
                </c:pt>
                <c:pt idx="2">
                  <c:v>1.702</c:v>
                </c:pt>
                <c:pt idx="3">
                  <c:v>2.1389999999999998</c:v>
                </c:pt>
                <c:pt idx="4">
                  <c:v>3.133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BD-4FA4-92AD-0B3B0982A355}"/>
            </c:ext>
          </c:extLst>
        </c:ser>
        <c:ser>
          <c:idx val="0"/>
          <c:order val="3"/>
          <c:tx>
            <c:strRef>
              <c:f>'Without wave (Merged tables)'!$J$33</c:f>
              <c:strCache>
                <c:ptCount val="1"/>
                <c:pt idx="0">
                  <c:v>No Geogrid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'Without wave (Merged tables)'!$J$36:$J$40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tables)'!$N$36:$N$40</c:f>
              <c:numCache>
                <c:formatCode>General</c:formatCode>
                <c:ptCount val="5"/>
                <c:pt idx="0">
                  <c:v>1.1040000000000001</c:v>
                </c:pt>
                <c:pt idx="1">
                  <c:v>1.1890000000000001</c:v>
                </c:pt>
                <c:pt idx="2">
                  <c:v>1.381</c:v>
                </c:pt>
                <c:pt idx="3">
                  <c:v>1.7609999999999999</c:v>
                </c:pt>
                <c:pt idx="4">
                  <c:v>2.7509999999999999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BD-4FA4-92AD-0B3B0982A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Pond Level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  <c:majorUnit val="25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kern="1200" spc="0" baseline="0">
                <a:solidFill>
                  <a:srgbClr val="000000"/>
                </a:solidFill>
                <a:effectLst/>
              </a:rPr>
              <a:t>Without wave-affected scenarios (Only still water level)</a:t>
            </a:r>
            <a:endParaRPr lang="en-US" sz="1050">
              <a:effectLst/>
            </a:endParaRPr>
          </a:p>
          <a:p>
            <a:pPr>
              <a:defRPr/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rgbClr val="70AD47"/>
                </a:solidFill>
                <a:effectLst/>
              </a:rPr>
              <a:t>(With vegetation) </a:t>
            </a: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'Without wave (Merged tables)'!$C$3</c:f>
              <c:strCache>
                <c:ptCount val="1"/>
                <c:pt idx="0">
                  <c:v>Support:60 cm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'Without wave (Merged tables)'!$C$6:$C$10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tables)'!$D$6:$D$10</c:f>
              <c:numCache>
                <c:formatCode>General</c:formatCode>
                <c:ptCount val="5"/>
                <c:pt idx="0">
                  <c:v>1.581</c:v>
                </c:pt>
                <c:pt idx="1">
                  <c:v>1.577</c:v>
                </c:pt>
                <c:pt idx="2">
                  <c:v>1.5389999999999999</c:v>
                </c:pt>
                <c:pt idx="3">
                  <c:v>1.4470000000000001</c:v>
                </c:pt>
                <c:pt idx="4">
                  <c:v>1.3169999999999999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33-4378-80AF-AF1D30388E1E}"/>
            </c:ext>
          </c:extLst>
        </c:ser>
        <c:ser>
          <c:idx val="2"/>
          <c:order val="1"/>
          <c:tx>
            <c:strRef>
              <c:f>'Without wave (Merged tables)'!$C$13</c:f>
              <c:strCache>
                <c:ptCount val="1"/>
                <c:pt idx="0">
                  <c:v>Support:90 cm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'Without wave (Merged tables)'!$C$16:$C$20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tables)'!$D$16:$D$20</c:f>
              <c:numCache>
                <c:formatCode>General</c:formatCode>
                <c:ptCount val="5"/>
                <c:pt idx="0">
                  <c:v>1.4379999999999999</c:v>
                </c:pt>
                <c:pt idx="1">
                  <c:v>1.4359999999999999</c:v>
                </c:pt>
                <c:pt idx="2">
                  <c:v>1.403</c:v>
                </c:pt>
                <c:pt idx="3">
                  <c:v>1.3240000000000001</c:v>
                </c:pt>
                <c:pt idx="4">
                  <c:v>1.1950000000000001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33-4378-80AF-AF1D30388E1E}"/>
            </c:ext>
          </c:extLst>
        </c:ser>
        <c:ser>
          <c:idx val="3"/>
          <c:order val="2"/>
          <c:tx>
            <c:strRef>
              <c:f>'Without wave (Merged tables)'!$C$23</c:f>
              <c:strCache>
                <c:ptCount val="1"/>
                <c:pt idx="0">
                  <c:v>Support:120 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'Without wave (Merged tables)'!$C$26:$C$30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tables)'!$D$26:$D$30</c:f>
              <c:numCache>
                <c:formatCode>General</c:formatCode>
                <c:ptCount val="5"/>
                <c:pt idx="0">
                  <c:v>1.373</c:v>
                </c:pt>
                <c:pt idx="1">
                  <c:v>1.3720000000000001</c:v>
                </c:pt>
                <c:pt idx="2">
                  <c:v>1.3460000000000001</c:v>
                </c:pt>
                <c:pt idx="3">
                  <c:v>1.2589999999999999</c:v>
                </c:pt>
                <c:pt idx="4">
                  <c:v>1.131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33-4378-80AF-AF1D30388E1E}"/>
            </c:ext>
          </c:extLst>
        </c:ser>
        <c:ser>
          <c:idx val="0"/>
          <c:order val="3"/>
          <c:tx>
            <c:strRef>
              <c:f>'Without wave (Merged tables)'!$C$33</c:f>
              <c:strCache>
                <c:ptCount val="1"/>
                <c:pt idx="0">
                  <c:v>No Geogrid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'Without wave (Merged tables)'!$C$36:$C$40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tables)'!$D$36:$D$40</c:f>
              <c:numCache>
                <c:formatCode>General</c:formatCode>
                <c:ptCount val="5"/>
                <c:pt idx="0">
                  <c:v>1.1040000000000001</c:v>
                </c:pt>
                <c:pt idx="1">
                  <c:v>1.1020000000000001</c:v>
                </c:pt>
                <c:pt idx="2">
                  <c:v>1.07</c:v>
                </c:pt>
                <c:pt idx="3">
                  <c:v>0.98899999999999999</c:v>
                </c:pt>
                <c:pt idx="4">
                  <c:v>0.85799999999999998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33-4378-80AF-AF1D30388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Pond Level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  <c:majorUnit val="25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>
                <a:solidFill>
                  <a:schemeClr val="bg2">
                    <a:lumMod val="25000"/>
                  </a:schemeClr>
                </a:solidFill>
              </a:rPr>
              <a:t>Without wave-affected scenarios (Only still water level)</a:t>
            </a:r>
          </a:p>
          <a:p>
            <a:pPr>
              <a:defRPr/>
            </a:pPr>
            <a:r>
              <a:rPr lang="en-US" sz="1050" b="1" i="0" kern="1200" spc="0" baseline="0">
                <a:solidFill>
                  <a:srgbClr val="0070C0"/>
                </a:solidFill>
                <a:effectLst/>
              </a:rPr>
              <a:t>Steady state (Seepage) </a:t>
            </a:r>
            <a:r>
              <a:rPr lang="en-US" sz="1050" b="1" i="0" kern="1200" spc="0" baseline="0">
                <a:solidFill>
                  <a:schemeClr val="accent2"/>
                </a:solidFill>
                <a:effectLst/>
              </a:rPr>
              <a:t>(NO vegetation) </a:t>
            </a:r>
            <a:r>
              <a:rPr lang="en-US" sz="1050" b="1" i="0" kern="1200" spc="0" baseline="0">
                <a:solidFill>
                  <a:srgbClr val="595959"/>
                </a:solidFill>
                <a:effectLst/>
              </a:rPr>
              <a:t>(L to R)</a:t>
            </a:r>
            <a:endParaRPr lang="en-US" sz="1050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'Without wave (Merged tables)'!$C$3</c:f>
              <c:strCache>
                <c:ptCount val="1"/>
                <c:pt idx="0">
                  <c:v>Support:60 cm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'Without wave (Merged tables)'!$C$6:$C$10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tables)'!$F$6:$F$10</c:f>
              <c:numCache>
                <c:formatCode>General</c:formatCode>
                <c:ptCount val="5"/>
                <c:pt idx="0">
                  <c:v>1.6259999999999999</c:v>
                </c:pt>
                <c:pt idx="1">
                  <c:v>1.6240000000000001</c:v>
                </c:pt>
                <c:pt idx="2">
                  <c:v>1.5840000000000001</c:v>
                </c:pt>
                <c:pt idx="3">
                  <c:v>1.4950000000000001</c:v>
                </c:pt>
                <c:pt idx="4">
                  <c:v>1.3460000000000001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61-4A51-8CA5-83246D8789EA}"/>
            </c:ext>
          </c:extLst>
        </c:ser>
        <c:ser>
          <c:idx val="2"/>
          <c:order val="1"/>
          <c:tx>
            <c:strRef>
              <c:f>'Without wave (Merged tables)'!$C$13</c:f>
              <c:strCache>
                <c:ptCount val="1"/>
                <c:pt idx="0">
                  <c:v>Support:90 cm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'Without wave (Merged tables)'!$C$16:$C$20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tables)'!$F$16:$F$20</c:f>
              <c:numCache>
                <c:formatCode>General</c:formatCode>
                <c:ptCount val="5"/>
                <c:pt idx="0">
                  <c:v>1.474</c:v>
                </c:pt>
                <c:pt idx="1">
                  <c:v>1.4730000000000001</c:v>
                </c:pt>
                <c:pt idx="2">
                  <c:v>1.4330000000000001</c:v>
                </c:pt>
                <c:pt idx="3">
                  <c:v>1.3440000000000001</c:v>
                </c:pt>
                <c:pt idx="4">
                  <c:v>1.2150000000000001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61-4A51-8CA5-83246D8789EA}"/>
            </c:ext>
          </c:extLst>
        </c:ser>
        <c:ser>
          <c:idx val="3"/>
          <c:order val="2"/>
          <c:tx>
            <c:strRef>
              <c:f>'Without wave (Merged tables)'!$C$23</c:f>
              <c:strCache>
                <c:ptCount val="1"/>
                <c:pt idx="0">
                  <c:v>Support:120 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'Without wave (Merged tables)'!$C$26:$C$30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tables)'!$F$26:$F$30</c:f>
              <c:numCache>
                <c:formatCode>General</c:formatCode>
                <c:ptCount val="5"/>
                <c:pt idx="0">
                  <c:v>1.387</c:v>
                </c:pt>
                <c:pt idx="1">
                  <c:v>1.3839999999999999</c:v>
                </c:pt>
                <c:pt idx="2">
                  <c:v>1.347</c:v>
                </c:pt>
                <c:pt idx="3">
                  <c:v>1.2589999999999999</c:v>
                </c:pt>
                <c:pt idx="4">
                  <c:v>1.1319999999999999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61-4A51-8CA5-83246D8789EA}"/>
            </c:ext>
          </c:extLst>
        </c:ser>
        <c:ser>
          <c:idx val="0"/>
          <c:order val="3"/>
          <c:tx>
            <c:strRef>
              <c:f>'Without wave (Merged tables)'!$C$33</c:f>
              <c:strCache>
                <c:ptCount val="1"/>
                <c:pt idx="0">
                  <c:v>No Geogrid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'Without wave (Merged tables)'!$C$36:$C$40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'Without wave (Merged tables)'!$F$36:$F$40</c:f>
              <c:numCache>
                <c:formatCode>General</c:formatCode>
                <c:ptCount val="5"/>
                <c:pt idx="0">
                  <c:v>1.1040000000000001</c:v>
                </c:pt>
                <c:pt idx="1">
                  <c:v>1.1020000000000001</c:v>
                </c:pt>
                <c:pt idx="2">
                  <c:v>1.07</c:v>
                </c:pt>
                <c:pt idx="3">
                  <c:v>0.98899999999999999</c:v>
                </c:pt>
                <c:pt idx="4">
                  <c:v>0.85799999999999998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61-4A51-8CA5-83246D8789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17248"/>
        <c:axId val="1846216000"/>
      </c:scatterChart>
      <c:valAx>
        <c:axId val="18462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Pond Level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6000"/>
        <c:crosses val="autoZero"/>
        <c:crossBetween val="midCat"/>
        <c:majorUnit val="25"/>
      </c:valAx>
      <c:valAx>
        <c:axId val="18462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effectLst/>
                  </a:rPr>
                  <a:t>safety factor</a:t>
                </a:r>
                <a:r>
                  <a:rPr lang="en-US" b="1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21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13" Type="http://schemas.openxmlformats.org/officeDocument/2006/relationships/chart" Target="../charts/chart37.xml"/><Relationship Id="rId3" Type="http://schemas.openxmlformats.org/officeDocument/2006/relationships/chart" Target="../charts/chart27.xml"/><Relationship Id="rId7" Type="http://schemas.openxmlformats.org/officeDocument/2006/relationships/chart" Target="../charts/chart31.xml"/><Relationship Id="rId12" Type="http://schemas.openxmlformats.org/officeDocument/2006/relationships/chart" Target="../charts/chart36.xml"/><Relationship Id="rId2" Type="http://schemas.openxmlformats.org/officeDocument/2006/relationships/chart" Target="../charts/chart26.xml"/><Relationship Id="rId16" Type="http://schemas.openxmlformats.org/officeDocument/2006/relationships/chart" Target="../charts/chart40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11" Type="http://schemas.openxmlformats.org/officeDocument/2006/relationships/chart" Target="../charts/chart35.xml"/><Relationship Id="rId5" Type="http://schemas.openxmlformats.org/officeDocument/2006/relationships/chart" Target="../charts/chart29.xml"/><Relationship Id="rId15" Type="http://schemas.openxmlformats.org/officeDocument/2006/relationships/chart" Target="../charts/chart39.xml"/><Relationship Id="rId10" Type="http://schemas.openxmlformats.org/officeDocument/2006/relationships/chart" Target="../charts/chart34.xml"/><Relationship Id="rId4" Type="http://schemas.openxmlformats.org/officeDocument/2006/relationships/chart" Target="../charts/chart28.xml"/><Relationship Id="rId9" Type="http://schemas.openxmlformats.org/officeDocument/2006/relationships/chart" Target="../charts/chart33.xml"/><Relationship Id="rId14" Type="http://schemas.openxmlformats.org/officeDocument/2006/relationships/chart" Target="../charts/chart38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.xml"/><Relationship Id="rId3" Type="http://schemas.openxmlformats.org/officeDocument/2006/relationships/chart" Target="../charts/chart43.xml"/><Relationship Id="rId7" Type="http://schemas.openxmlformats.org/officeDocument/2006/relationships/chart" Target="../charts/chart47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6" Type="http://schemas.openxmlformats.org/officeDocument/2006/relationships/chart" Target="../charts/chart46.xml"/><Relationship Id="rId5" Type="http://schemas.openxmlformats.org/officeDocument/2006/relationships/chart" Target="../charts/chart45.xml"/><Relationship Id="rId4" Type="http://schemas.openxmlformats.org/officeDocument/2006/relationships/chart" Target="../charts/chart44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6.xml"/><Relationship Id="rId13" Type="http://schemas.openxmlformats.org/officeDocument/2006/relationships/chart" Target="../charts/chart61.xml"/><Relationship Id="rId3" Type="http://schemas.openxmlformats.org/officeDocument/2006/relationships/chart" Target="../charts/chart51.xml"/><Relationship Id="rId7" Type="http://schemas.openxmlformats.org/officeDocument/2006/relationships/chart" Target="../charts/chart55.xml"/><Relationship Id="rId12" Type="http://schemas.openxmlformats.org/officeDocument/2006/relationships/chart" Target="../charts/chart60.xml"/><Relationship Id="rId2" Type="http://schemas.openxmlformats.org/officeDocument/2006/relationships/chart" Target="../charts/chart50.xml"/><Relationship Id="rId16" Type="http://schemas.openxmlformats.org/officeDocument/2006/relationships/chart" Target="../charts/chart64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11" Type="http://schemas.openxmlformats.org/officeDocument/2006/relationships/chart" Target="../charts/chart59.xml"/><Relationship Id="rId5" Type="http://schemas.openxmlformats.org/officeDocument/2006/relationships/chart" Target="../charts/chart53.xml"/><Relationship Id="rId15" Type="http://schemas.openxmlformats.org/officeDocument/2006/relationships/chart" Target="../charts/chart63.xml"/><Relationship Id="rId10" Type="http://schemas.openxmlformats.org/officeDocument/2006/relationships/chart" Target="../charts/chart58.xml"/><Relationship Id="rId4" Type="http://schemas.openxmlformats.org/officeDocument/2006/relationships/chart" Target="../charts/chart52.xml"/><Relationship Id="rId9" Type="http://schemas.openxmlformats.org/officeDocument/2006/relationships/chart" Target="../charts/chart57.xml"/><Relationship Id="rId14" Type="http://schemas.openxmlformats.org/officeDocument/2006/relationships/chart" Target="../charts/chart62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2.xml"/><Relationship Id="rId3" Type="http://schemas.openxmlformats.org/officeDocument/2006/relationships/chart" Target="../charts/chart67.xml"/><Relationship Id="rId7" Type="http://schemas.openxmlformats.org/officeDocument/2006/relationships/chart" Target="../charts/chart71.xml"/><Relationship Id="rId2" Type="http://schemas.openxmlformats.org/officeDocument/2006/relationships/chart" Target="../charts/chart66.xml"/><Relationship Id="rId1" Type="http://schemas.openxmlformats.org/officeDocument/2006/relationships/chart" Target="../charts/chart65.xml"/><Relationship Id="rId6" Type="http://schemas.openxmlformats.org/officeDocument/2006/relationships/chart" Target="../charts/chart70.xml"/><Relationship Id="rId5" Type="http://schemas.openxmlformats.org/officeDocument/2006/relationships/chart" Target="../charts/chart69.xml"/><Relationship Id="rId4" Type="http://schemas.openxmlformats.org/officeDocument/2006/relationships/chart" Target="../charts/chart68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0.xml"/><Relationship Id="rId3" Type="http://schemas.openxmlformats.org/officeDocument/2006/relationships/chart" Target="../charts/chart75.xml"/><Relationship Id="rId7" Type="http://schemas.openxmlformats.org/officeDocument/2006/relationships/chart" Target="../charts/chart79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Relationship Id="rId6" Type="http://schemas.openxmlformats.org/officeDocument/2006/relationships/chart" Target="../charts/chart78.xml"/><Relationship Id="rId5" Type="http://schemas.openxmlformats.org/officeDocument/2006/relationships/chart" Target="../charts/chart77.xml"/><Relationship Id="rId4" Type="http://schemas.openxmlformats.org/officeDocument/2006/relationships/chart" Target="../charts/chart76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8.xml"/><Relationship Id="rId13" Type="http://schemas.openxmlformats.org/officeDocument/2006/relationships/chart" Target="../charts/chart93.xml"/><Relationship Id="rId18" Type="http://schemas.openxmlformats.org/officeDocument/2006/relationships/chart" Target="../charts/chart98.xml"/><Relationship Id="rId26" Type="http://schemas.openxmlformats.org/officeDocument/2006/relationships/chart" Target="../charts/chart106.xml"/><Relationship Id="rId3" Type="http://schemas.openxmlformats.org/officeDocument/2006/relationships/chart" Target="../charts/chart83.xml"/><Relationship Id="rId21" Type="http://schemas.openxmlformats.org/officeDocument/2006/relationships/chart" Target="../charts/chart101.xml"/><Relationship Id="rId7" Type="http://schemas.openxmlformats.org/officeDocument/2006/relationships/chart" Target="../charts/chart87.xml"/><Relationship Id="rId12" Type="http://schemas.openxmlformats.org/officeDocument/2006/relationships/chart" Target="../charts/chart92.xml"/><Relationship Id="rId17" Type="http://schemas.openxmlformats.org/officeDocument/2006/relationships/chart" Target="../charts/chart97.xml"/><Relationship Id="rId25" Type="http://schemas.openxmlformats.org/officeDocument/2006/relationships/chart" Target="../charts/chart105.xml"/><Relationship Id="rId2" Type="http://schemas.openxmlformats.org/officeDocument/2006/relationships/chart" Target="../charts/chart82.xml"/><Relationship Id="rId16" Type="http://schemas.openxmlformats.org/officeDocument/2006/relationships/chart" Target="../charts/chart96.xml"/><Relationship Id="rId20" Type="http://schemas.openxmlformats.org/officeDocument/2006/relationships/chart" Target="../charts/chart100.xml"/><Relationship Id="rId29" Type="http://schemas.openxmlformats.org/officeDocument/2006/relationships/chart" Target="../charts/chart109.xml"/><Relationship Id="rId1" Type="http://schemas.openxmlformats.org/officeDocument/2006/relationships/chart" Target="../charts/chart81.xml"/><Relationship Id="rId6" Type="http://schemas.openxmlformats.org/officeDocument/2006/relationships/chart" Target="../charts/chart86.xml"/><Relationship Id="rId11" Type="http://schemas.openxmlformats.org/officeDocument/2006/relationships/chart" Target="../charts/chart91.xml"/><Relationship Id="rId24" Type="http://schemas.openxmlformats.org/officeDocument/2006/relationships/chart" Target="../charts/chart104.xml"/><Relationship Id="rId32" Type="http://schemas.openxmlformats.org/officeDocument/2006/relationships/chart" Target="../charts/chart112.xml"/><Relationship Id="rId5" Type="http://schemas.openxmlformats.org/officeDocument/2006/relationships/chart" Target="../charts/chart85.xml"/><Relationship Id="rId15" Type="http://schemas.openxmlformats.org/officeDocument/2006/relationships/chart" Target="../charts/chart95.xml"/><Relationship Id="rId23" Type="http://schemas.openxmlformats.org/officeDocument/2006/relationships/chart" Target="../charts/chart103.xml"/><Relationship Id="rId28" Type="http://schemas.openxmlformats.org/officeDocument/2006/relationships/chart" Target="../charts/chart108.xml"/><Relationship Id="rId10" Type="http://schemas.openxmlformats.org/officeDocument/2006/relationships/chart" Target="../charts/chart90.xml"/><Relationship Id="rId19" Type="http://schemas.openxmlformats.org/officeDocument/2006/relationships/chart" Target="../charts/chart99.xml"/><Relationship Id="rId31" Type="http://schemas.openxmlformats.org/officeDocument/2006/relationships/chart" Target="../charts/chart111.xml"/><Relationship Id="rId4" Type="http://schemas.openxmlformats.org/officeDocument/2006/relationships/chart" Target="../charts/chart84.xml"/><Relationship Id="rId9" Type="http://schemas.openxmlformats.org/officeDocument/2006/relationships/chart" Target="../charts/chart89.xml"/><Relationship Id="rId14" Type="http://schemas.openxmlformats.org/officeDocument/2006/relationships/chart" Target="../charts/chart94.xml"/><Relationship Id="rId22" Type="http://schemas.openxmlformats.org/officeDocument/2006/relationships/chart" Target="../charts/chart102.xml"/><Relationship Id="rId27" Type="http://schemas.openxmlformats.org/officeDocument/2006/relationships/chart" Target="../charts/chart107.xml"/><Relationship Id="rId30" Type="http://schemas.openxmlformats.org/officeDocument/2006/relationships/chart" Target="../charts/chart110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0.xml"/><Relationship Id="rId3" Type="http://schemas.openxmlformats.org/officeDocument/2006/relationships/chart" Target="../charts/chart115.xml"/><Relationship Id="rId7" Type="http://schemas.openxmlformats.org/officeDocument/2006/relationships/chart" Target="../charts/chart119.xml"/><Relationship Id="rId2" Type="http://schemas.openxmlformats.org/officeDocument/2006/relationships/chart" Target="../charts/chart114.xml"/><Relationship Id="rId1" Type="http://schemas.openxmlformats.org/officeDocument/2006/relationships/chart" Target="../charts/chart113.xml"/><Relationship Id="rId6" Type="http://schemas.openxmlformats.org/officeDocument/2006/relationships/chart" Target="../charts/chart118.xml"/><Relationship Id="rId5" Type="http://schemas.openxmlformats.org/officeDocument/2006/relationships/chart" Target="../charts/chart117.xml"/><Relationship Id="rId4" Type="http://schemas.openxmlformats.org/officeDocument/2006/relationships/chart" Target="../charts/chart1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312420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4D7BD9-29A4-49DB-8FC5-712098ECC8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0</xdr:row>
      <xdr:rowOff>0</xdr:rowOff>
    </xdr:from>
    <xdr:to>
      <xdr:col>15</xdr:col>
      <xdr:colOff>312420</xdr:colOff>
      <xdr:row>15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AD982B3-5BA1-494B-90D2-EA631FE0D3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16</xdr:row>
      <xdr:rowOff>0</xdr:rowOff>
    </xdr:from>
    <xdr:to>
      <xdr:col>7</xdr:col>
      <xdr:colOff>312420</xdr:colOff>
      <xdr:row>31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A7270AA-02D7-44B6-82D6-B12DADBB00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16</xdr:row>
      <xdr:rowOff>0</xdr:rowOff>
    </xdr:from>
    <xdr:to>
      <xdr:col>15</xdr:col>
      <xdr:colOff>312420</xdr:colOff>
      <xdr:row>31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1CDFD0F-3C19-46B8-B002-96841EE2F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32</xdr:row>
      <xdr:rowOff>0</xdr:rowOff>
    </xdr:from>
    <xdr:to>
      <xdr:col>7</xdr:col>
      <xdr:colOff>312420</xdr:colOff>
      <xdr:row>47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AD349FF-ADA6-4767-A0D0-384843DBC4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32</xdr:row>
      <xdr:rowOff>0</xdr:rowOff>
    </xdr:from>
    <xdr:to>
      <xdr:col>15</xdr:col>
      <xdr:colOff>312420</xdr:colOff>
      <xdr:row>47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1D2D6B2-9B71-4075-8720-9F8B09B4FC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48</xdr:row>
      <xdr:rowOff>0</xdr:rowOff>
    </xdr:from>
    <xdr:to>
      <xdr:col>7</xdr:col>
      <xdr:colOff>312420</xdr:colOff>
      <xdr:row>63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34D9274-68E5-41FF-8A90-F91B860EDD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48</xdr:row>
      <xdr:rowOff>0</xdr:rowOff>
    </xdr:from>
    <xdr:to>
      <xdr:col>15</xdr:col>
      <xdr:colOff>312420</xdr:colOff>
      <xdr:row>63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8F24F6F-A63D-475D-83AF-E87020EEEC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0</xdr:colOff>
      <xdr:row>0</xdr:row>
      <xdr:rowOff>0</xdr:rowOff>
    </xdr:from>
    <xdr:to>
      <xdr:col>25</xdr:col>
      <xdr:colOff>312420</xdr:colOff>
      <xdr:row>15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2B00057-D5CB-4DA3-B363-1255E47E37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26</xdr:col>
      <xdr:colOff>0</xdr:colOff>
      <xdr:row>0</xdr:row>
      <xdr:rowOff>0</xdr:rowOff>
    </xdr:from>
    <xdr:to>
      <xdr:col>33</xdr:col>
      <xdr:colOff>312420</xdr:colOff>
      <xdr:row>15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D9E735D-8C97-44FF-A42C-9790805F99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18</xdr:col>
      <xdr:colOff>0</xdr:colOff>
      <xdr:row>32</xdr:row>
      <xdr:rowOff>0</xdr:rowOff>
    </xdr:from>
    <xdr:to>
      <xdr:col>25</xdr:col>
      <xdr:colOff>312420</xdr:colOff>
      <xdr:row>47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74C8A47E-D598-40BB-A9F5-CF3448EEFB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</xdr:col>
      <xdr:colOff>0</xdr:colOff>
      <xdr:row>48</xdr:row>
      <xdr:rowOff>0</xdr:rowOff>
    </xdr:from>
    <xdr:to>
      <xdr:col>25</xdr:col>
      <xdr:colOff>312420</xdr:colOff>
      <xdr:row>63</xdr:row>
      <xdr:rowOff>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8248502-CA2C-4DC6-8066-C0865331AE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18</xdr:col>
      <xdr:colOff>0</xdr:colOff>
      <xdr:row>16</xdr:row>
      <xdr:rowOff>0</xdr:rowOff>
    </xdr:from>
    <xdr:to>
      <xdr:col>25</xdr:col>
      <xdr:colOff>312420</xdr:colOff>
      <xdr:row>31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E4D1435-F983-494D-8AB6-E644C5166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26</xdr:col>
      <xdr:colOff>0</xdr:colOff>
      <xdr:row>16</xdr:row>
      <xdr:rowOff>0</xdr:rowOff>
    </xdr:from>
    <xdr:to>
      <xdr:col>33</xdr:col>
      <xdr:colOff>312420</xdr:colOff>
      <xdr:row>31</xdr:row>
      <xdr:rowOff>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D8F7DC9-CF18-442B-A90C-97B2C6938B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26</xdr:col>
      <xdr:colOff>0</xdr:colOff>
      <xdr:row>32</xdr:row>
      <xdr:rowOff>0</xdr:rowOff>
    </xdr:from>
    <xdr:to>
      <xdr:col>33</xdr:col>
      <xdr:colOff>312420</xdr:colOff>
      <xdr:row>47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28D67EF2-3697-4452-9E98-701BA99BB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26</xdr:col>
      <xdr:colOff>0</xdr:colOff>
      <xdr:row>48</xdr:row>
      <xdr:rowOff>0</xdr:rowOff>
    </xdr:from>
    <xdr:to>
      <xdr:col>33</xdr:col>
      <xdr:colOff>312420</xdr:colOff>
      <xdr:row>63</xdr:row>
      <xdr:rowOff>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AA9B67D-36B6-4B71-8428-7F9D1A5EAE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601980</xdr:colOff>
      <xdr:row>19</xdr:row>
      <xdr:rowOff>175260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2D8FA1D0-7029-4AB5-872A-A266AD29C4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0</xdr:row>
      <xdr:rowOff>0</xdr:rowOff>
    </xdr:from>
    <xdr:to>
      <xdr:col>16</xdr:col>
      <xdr:colOff>601980</xdr:colOff>
      <xdr:row>19</xdr:row>
      <xdr:rowOff>175260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931CD5FC-B4D9-4231-841B-8C6A184B72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7</xdr:col>
      <xdr:colOff>601980</xdr:colOff>
      <xdr:row>40</xdr:row>
      <xdr:rowOff>175260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B21FB3AD-89B4-4A1D-938F-EC991FCA0B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21</xdr:row>
      <xdr:rowOff>0</xdr:rowOff>
    </xdr:from>
    <xdr:to>
      <xdr:col>16</xdr:col>
      <xdr:colOff>601980</xdr:colOff>
      <xdr:row>40</xdr:row>
      <xdr:rowOff>175260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E3050212-6FDC-4B4C-931E-71D604E722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42</xdr:row>
      <xdr:rowOff>22860</xdr:rowOff>
    </xdr:from>
    <xdr:to>
      <xdr:col>7</xdr:col>
      <xdr:colOff>601980</xdr:colOff>
      <xdr:row>62</xdr:row>
      <xdr:rowOff>15240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034F840C-87E5-4684-A4D9-66BFEB295A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42</xdr:row>
      <xdr:rowOff>0</xdr:rowOff>
    </xdr:from>
    <xdr:to>
      <xdr:col>16</xdr:col>
      <xdr:colOff>601980</xdr:colOff>
      <xdr:row>61</xdr:row>
      <xdr:rowOff>175260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A2D4FEEB-FFC8-4E5A-8BB1-092201A80B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63</xdr:row>
      <xdr:rowOff>0</xdr:rowOff>
    </xdr:from>
    <xdr:to>
      <xdr:col>7</xdr:col>
      <xdr:colOff>601980</xdr:colOff>
      <xdr:row>82</xdr:row>
      <xdr:rowOff>175260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503C0B84-672C-4057-895B-856FAAD828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63</xdr:row>
      <xdr:rowOff>0</xdr:rowOff>
    </xdr:from>
    <xdr:to>
      <xdr:col>16</xdr:col>
      <xdr:colOff>601980</xdr:colOff>
      <xdr:row>82</xdr:row>
      <xdr:rowOff>175260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7BED7BE9-4058-4B2B-8355-981B4C684A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312420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C15B1B-0775-41CD-B2F9-0F7A5DA83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0</xdr:row>
      <xdr:rowOff>0</xdr:rowOff>
    </xdr:from>
    <xdr:to>
      <xdr:col>15</xdr:col>
      <xdr:colOff>312420</xdr:colOff>
      <xdr:row>15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E718861-B82E-4062-A161-87F5368A52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16</xdr:row>
      <xdr:rowOff>0</xdr:rowOff>
    </xdr:from>
    <xdr:to>
      <xdr:col>7</xdr:col>
      <xdr:colOff>312420</xdr:colOff>
      <xdr:row>31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E4E24F5-45AE-4061-9DF2-88053FF628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16</xdr:row>
      <xdr:rowOff>0</xdr:rowOff>
    </xdr:from>
    <xdr:to>
      <xdr:col>15</xdr:col>
      <xdr:colOff>312420</xdr:colOff>
      <xdr:row>31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8E18080-B1D6-4EAD-9830-7F295AF4DB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32</xdr:row>
      <xdr:rowOff>0</xdr:rowOff>
    </xdr:from>
    <xdr:to>
      <xdr:col>7</xdr:col>
      <xdr:colOff>312420</xdr:colOff>
      <xdr:row>47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C9EBA90-8175-4E52-8BE5-D41E153036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32</xdr:row>
      <xdr:rowOff>0</xdr:rowOff>
    </xdr:from>
    <xdr:to>
      <xdr:col>15</xdr:col>
      <xdr:colOff>312420</xdr:colOff>
      <xdr:row>47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38FF80B-38BE-4D8E-A643-2EAC1883B2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48</xdr:row>
      <xdr:rowOff>0</xdr:rowOff>
    </xdr:from>
    <xdr:to>
      <xdr:col>7</xdr:col>
      <xdr:colOff>312420</xdr:colOff>
      <xdr:row>63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05D539B-6192-4E75-A4DE-A02419E55F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48</xdr:row>
      <xdr:rowOff>0</xdr:rowOff>
    </xdr:from>
    <xdr:to>
      <xdr:col>15</xdr:col>
      <xdr:colOff>312420</xdr:colOff>
      <xdr:row>63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01B0D2E-B39F-40D0-BA08-FF98C9F596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0</xdr:colOff>
      <xdr:row>0</xdr:row>
      <xdr:rowOff>0</xdr:rowOff>
    </xdr:from>
    <xdr:to>
      <xdr:col>25</xdr:col>
      <xdr:colOff>312420</xdr:colOff>
      <xdr:row>15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A20A1AC-CDB3-471F-B286-06E74B2A0A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26</xdr:col>
      <xdr:colOff>0</xdr:colOff>
      <xdr:row>0</xdr:row>
      <xdr:rowOff>0</xdr:rowOff>
    </xdr:from>
    <xdr:to>
      <xdr:col>33</xdr:col>
      <xdr:colOff>312420</xdr:colOff>
      <xdr:row>15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A0E1DB3-36E5-4543-B13D-E194126FC8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18</xdr:col>
      <xdr:colOff>0</xdr:colOff>
      <xdr:row>32</xdr:row>
      <xdr:rowOff>0</xdr:rowOff>
    </xdr:from>
    <xdr:to>
      <xdr:col>25</xdr:col>
      <xdr:colOff>312420</xdr:colOff>
      <xdr:row>47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3328230-DAA9-4AC9-9F7F-8C441E3A30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</xdr:col>
      <xdr:colOff>0</xdr:colOff>
      <xdr:row>48</xdr:row>
      <xdr:rowOff>0</xdr:rowOff>
    </xdr:from>
    <xdr:to>
      <xdr:col>25</xdr:col>
      <xdr:colOff>312420</xdr:colOff>
      <xdr:row>63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982BC84-78C2-4B76-9CC4-A66B3E88B1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18</xdr:col>
      <xdr:colOff>0</xdr:colOff>
      <xdr:row>16</xdr:row>
      <xdr:rowOff>0</xdr:rowOff>
    </xdr:from>
    <xdr:to>
      <xdr:col>25</xdr:col>
      <xdr:colOff>312420</xdr:colOff>
      <xdr:row>31</xdr:row>
      <xdr:rowOff>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6C0C867-4A51-437B-AC72-6AFE22B17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26</xdr:col>
      <xdr:colOff>0</xdr:colOff>
      <xdr:row>16</xdr:row>
      <xdr:rowOff>0</xdr:rowOff>
    </xdr:from>
    <xdr:to>
      <xdr:col>33</xdr:col>
      <xdr:colOff>312420</xdr:colOff>
      <xdr:row>31</xdr:row>
      <xdr:rowOff>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80D9CEB-1796-4FCC-822F-9256407978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26</xdr:col>
      <xdr:colOff>0</xdr:colOff>
      <xdr:row>32</xdr:row>
      <xdr:rowOff>0</xdr:rowOff>
    </xdr:from>
    <xdr:to>
      <xdr:col>33</xdr:col>
      <xdr:colOff>312420</xdr:colOff>
      <xdr:row>47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7979F0C-DEC7-4E7B-A2A6-9AAACF8E9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26</xdr:col>
      <xdr:colOff>0</xdr:colOff>
      <xdr:row>48</xdr:row>
      <xdr:rowOff>0</xdr:rowOff>
    </xdr:from>
    <xdr:to>
      <xdr:col>33</xdr:col>
      <xdr:colOff>312420</xdr:colOff>
      <xdr:row>63</xdr:row>
      <xdr:rowOff>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1419A40-7548-4BEF-AFF7-43D3B1CE00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601980</xdr:colOff>
      <xdr:row>19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8902F4-9AA6-49E0-B66B-CB5973B13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0</xdr:row>
      <xdr:rowOff>0</xdr:rowOff>
    </xdr:from>
    <xdr:to>
      <xdr:col>16</xdr:col>
      <xdr:colOff>601980</xdr:colOff>
      <xdr:row>19</xdr:row>
      <xdr:rowOff>175260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ED57821-53C4-4175-8895-42D033C354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7</xdr:col>
      <xdr:colOff>601980</xdr:colOff>
      <xdr:row>40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44A9071-524D-4B53-AB5D-211701F7B0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21</xdr:row>
      <xdr:rowOff>0</xdr:rowOff>
    </xdr:from>
    <xdr:to>
      <xdr:col>16</xdr:col>
      <xdr:colOff>601980</xdr:colOff>
      <xdr:row>40</xdr:row>
      <xdr:rowOff>175260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129AA9D-9F1D-483C-9AC5-FCFEA9E50A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42</xdr:row>
      <xdr:rowOff>22860</xdr:rowOff>
    </xdr:from>
    <xdr:to>
      <xdr:col>7</xdr:col>
      <xdr:colOff>601980</xdr:colOff>
      <xdr:row>62</xdr:row>
      <xdr:rowOff>15240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D98BF34-02C1-4E40-ACD9-6737AD2CB5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42</xdr:row>
      <xdr:rowOff>0</xdr:rowOff>
    </xdr:from>
    <xdr:to>
      <xdr:col>16</xdr:col>
      <xdr:colOff>601980</xdr:colOff>
      <xdr:row>61</xdr:row>
      <xdr:rowOff>175260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EBD0D83-9C48-4AE2-AD8C-4E1282ACFC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63</xdr:row>
      <xdr:rowOff>0</xdr:rowOff>
    </xdr:from>
    <xdr:to>
      <xdr:col>7</xdr:col>
      <xdr:colOff>601980</xdr:colOff>
      <xdr:row>82</xdr:row>
      <xdr:rowOff>175260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3F830A2-21C5-4446-83CF-6753DECFF5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63</xdr:row>
      <xdr:rowOff>0</xdr:rowOff>
    </xdr:from>
    <xdr:to>
      <xdr:col>16</xdr:col>
      <xdr:colOff>601980</xdr:colOff>
      <xdr:row>82</xdr:row>
      <xdr:rowOff>175260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B034AAF-CABF-4479-9F70-3682E0310D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312420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5DF374-8F65-409C-992D-6A1EB12EC8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0</xdr:row>
      <xdr:rowOff>0</xdr:rowOff>
    </xdr:from>
    <xdr:to>
      <xdr:col>15</xdr:col>
      <xdr:colOff>312420</xdr:colOff>
      <xdr:row>15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FAC8D8D-1868-494D-8E92-613EEDCA33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16</xdr:row>
      <xdr:rowOff>0</xdr:rowOff>
    </xdr:from>
    <xdr:to>
      <xdr:col>7</xdr:col>
      <xdr:colOff>312420</xdr:colOff>
      <xdr:row>31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13FAC07-959F-4ACA-A0EC-7EA89D253D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16</xdr:row>
      <xdr:rowOff>0</xdr:rowOff>
    </xdr:from>
    <xdr:to>
      <xdr:col>15</xdr:col>
      <xdr:colOff>312420</xdr:colOff>
      <xdr:row>31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1D8FC64-1883-46A6-BF35-C0E0DF8695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32</xdr:row>
      <xdr:rowOff>0</xdr:rowOff>
    </xdr:from>
    <xdr:to>
      <xdr:col>7</xdr:col>
      <xdr:colOff>312420</xdr:colOff>
      <xdr:row>47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12F7C8B-6644-4630-8D1D-CD6D58104C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32</xdr:row>
      <xdr:rowOff>0</xdr:rowOff>
    </xdr:from>
    <xdr:to>
      <xdr:col>15</xdr:col>
      <xdr:colOff>312420</xdr:colOff>
      <xdr:row>47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667922B-3083-43D6-B9C2-581D601977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48</xdr:row>
      <xdr:rowOff>0</xdr:rowOff>
    </xdr:from>
    <xdr:to>
      <xdr:col>7</xdr:col>
      <xdr:colOff>312420</xdr:colOff>
      <xdr:row>63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D386009-B184-4465-A6F6-E4886485E9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48</xdr:row>
      <xdr:rowOff>0</xdr:rowOff>
    </xdr:from>
    <xdr:to>
      <xdr:col>15</xdr:col>
      <xdr:colOff>312420</xdr:colOff>
      <xdr:row>63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500A667-75CB-41B1-8EBB-2400BFA636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0</xdr:colOff>
      <xdr:row>0</xdr:row>
      <xdr:rowOff>0</xdr:rowOff>
    </xdr:from>
    <xdr:to>
      <xdr:col>25</xdr:col>
      <xdr:colOff>312420</xdr:colOff>
      <xdr:row>15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C4B6CF7-1875-4A9B-9F6E-97065BE731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26</xdr:col>
      <xdr:colOff>0</xdr:colOff>
      <xdr:row>0</xdr:row>
      <xdr:rowOff>0</xdr:rowOff>
    </xdr:from>
    <xdr:to>
      <xdr:col>33</xdr:col>
      <xdr:colOff>312420</xdr:colOff>
      <xdr:row>15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8718969-DFA6-452E-81DC-FE4E45FB12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18</xdr:col>
      <xdr:colOff>0</xdr:colOff>
      <xdr:row>32</xdr:row>
      <xdr:rowOff>0</xdr:rowOff>
    </xdr:from>
    <xdr:to>
      <xdr:col>25</xdr:col>
      <xdr:colOff>312420</xdr:colOff>
      <xdr:row>47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666EFC2-846E-4317-A859-3AACA4504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</xdr:col>
      <xdr:colOff>0</xdr:colOff>
      <xdr:row>48</xdr:row>
      <xdr:rowOff>0</xdr:rowOff>
    </xdr:from>
    <xdr:to>
      <xdr:col>25</xdr:col>
      <xdr:colOff>312420</xdr:colOff>
      <xdr:row>63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8F10701-9ED2-4838-9E54-6002752F3B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18</xdr:col>
      <xdr:colOff>0</xdr:colOff>
      <xdr:row>16</xdr:row>
      <xdr:rowOff>0</xdr:rowOff>
    </xdr:from>
    <xdr:to>
      <xdr:col>25</xdr:col>
      <xdr:colOff>312420</xdr:colOff>
      <xdr:row>31</xdr:row>
      <xdr:rowOff>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1B6780-2D0C-4DD8-8269-2FFDAF6C1D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26</xdr:col>
      <xdr:colOff>0</xdr:colOff>
      <xdr:row>16</xdr:row>
      <xdr:rowOff>0</xdr:rowOff>
    </xdr:from>
    <xdr:to>
      <xdr:col>33</xdr:col>
      <xdr:colOff>312420</xdr:colOff>
      <xdr:row>31</xdr:row>
      <xdr:rowOff>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FB436A1-4AA7-4B1D-B19C-AB91FA7951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26</xdr:col>
      <xdr:colOff>0</xdr:colOff>
      <xdr:row>32</xdr:row>
      <xdr:rowOff>0</xdr:rowOff>
    </xdr:from>
    <xdr:to>
      <xdr:col>33</xdr:col>
      <xdr:colOff>312420</xdr:colOff>
      <xdr:row>47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93FE86F0-8134-4AD4-96F1-172A0E86DD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26</xdr:col>
      <xdr:colOff>0</xdr:colOff>
      <xdr:row>48</xdr:row>
      <xdr:rowOff>0</xdr:rowOff>
    </xdr:from>
    <xdr:to>
      <xdr:col>33</xdr:col>
      <xdr:colOff>312420</xdr:colOff>
      <xdr:row>63</xdr:row>
      <xdr:rowOff>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623891D-8687-4142-9370-8332E66DEF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601980</xdr:colOff>
      <xdr:row>19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E540D6-0755-40DC-85AE-2D12279BD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0</xdr:row>
      <xdr:rowOff>0</xdr:rowOff>
    </xdr:from>
    <xdr:to>
      <xdr:col>16</xdr:col>
      <xdr:colOff>601980</xdr:colOff>
      <xdr:row>19</xdr:row>
      <xdr:rowOff>175260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D27B8BE-7653-4DE4-8230-0E51ABFD27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7</xdr:col>
      <xdr:colOff>601980</xdr:colOff>
      <xdr:row>40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78ACF48-4B39-4299-98AE-5904651A2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21</xdr:row>
      <xdr:rowOff>0</xdr:rowOff>
    </xdr:from>
    <xdr:to>
      <xdr:col>16</xdr:col>
      <xdr:colOff>601980</xdr:colOff>
      <xdr:row>40</xdr:row>
      <xdr:rowOff>175260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374D3A7-2036-4940-BE24-068C232EC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42</xdr:row>
      <xdr:rowOff>22860</xdr:rowOff>
    </xdr:from>
    <xdr:to>
      <xdr:col>7</xdr:col>
      <xdr:colOff>601980</xdr:colOff>
      <xdr:row>62</xdr:row>
      <xdr:rowOff>15240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BA4C610-9109-4060-AC54-87CC2D41C2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42</xdr:row>
      <xdr:rowOff>0</xdr:rowOff>
    </xdr:from>
    <xdr:to>
      <xdr:col>16</xdr:col>
      <xdr:colOff>601980</xdr:colOff>
      <xdr:row>61</xdr:row>
      <xdr:rowOff>175260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48C0899-5C56-499F-9931-9B09B9D35B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63</xdr:row>
      <xdr:rowOff>0</xdr:rowOff>
    </xdr:from>
    <xdr:to>
      <xdr:col>7</xdr:col>
      <xdr:colOff>601980</xdr:colOff>
      <xdr:row>82</xdr:row>
      <xdr:rowOff>175260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3A512DB-2E18-44CA-B031-982A1E66E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63</xdr:row>
      <xdr:rowOff>0</xdr:rowOff>
    </xdr:from>
    <xdr:to>
      <xdr:col>16</xdr:col>
      <xdr:colOff>601980</xdr:colOff>
      <xdr:row>82</xdr:row>
      <xdr:rowOff>175260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AEDB1ED-E6A8-4CA5-B2D3-F667A8ED6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601980</xdr:colOff>
      <xdr:row>19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579826-6FB5-44B0-87CF-F526A636C0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0</xdr:row>
      <xdr:rowOff>0</xdr:rowOff>
    </xdr:from>
    <xdr:to>
      <xdr:col>16</xdr:col>
      <xdr:colOff>601980</xdr:colOff>
      <xdr:row>19</xdr:row>
      <xdr:rowOff>175260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E98CD6B-174A-48F8-B8A4-19509F4C5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7</xdr:col>
      <xdr:colOff>601980</xdr:colOff>
      <xdr:row>40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FE08595-B4B6-412E-8FCC-28F2E909D8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21</xdr:row>
      <xdr:rowOff>0</xdr:rowOff>
    </xdr:from>
    <xdr:to>
      <xdr:col>16</xdr:col>
      <xdr:colOff>601980</xdr:colOff>
      <xdr:row>40</xdr:row>
      <xdr:rowOff>175260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A0D7FC3-A52E-4BA4-9464-E68E5A52C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42</xdr:row>
      <xdr:rowOff>0</xdr:rowOff>
    </xdr:from>
    <xdr:to>
      <xdr:col>7</xdr:col>
      <xdr:colOff>601980</xdr:colOff>
      <xdr:row>61</xdr:row>
      <xdr:rowOff>175260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1B8E818-4DB0-434F-B5E6-4E2B0CA69B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42</xdr:row>
      <xdr:rowOff>0</xdr:rowOff>
    </xdr:from>
    <xdr:to>
      <xdr:col>16</xdr:col>
      <xdr:colOff>601980</xdr:colOff>
      <xdr:row>61</xdr:row>
      <xdr:rowOff>175260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7A6408C-09EF-4CC5-8143-2D5026ADA5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63</xdr:row>
      <xdr:rowOff>0</xdr:rowOff>
    </xdr:from>
    <xdr:to>
      <xdr:col>7</xdr:col>
      <xdr:colOff>601980</xdr:colOff>
      <xdr:row>82</xdr:row>
      <xdr:rowOff>175260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B741E3D-045A-4292-8221-9E9D99DDFA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63</xdr:row>
      <xdr:rowOff>0</xdr:rowOff>
    </xdr:from>
    <xdr:to>
      <xdr:col>16</xdr:col>
      <xdr:colOff>601980</xdr:colOff>
      <xdr:row>82</xdr:row>
      <xdr:rowOff>175260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CC0F16A-0393-4425-85AA-20257E1883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312420</xdr:colOff>
      <xdr:row>16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6BF276-1392-452D-BA7F-AF6626889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17</xdr:row>
      <xdr:rowOff>0</xdr:rowOff>
    </xdr:from>
    <xdr:to>
      <xdr:col>8</xdr:col>
      <xdr:colOff>312420</xdr:colOff>
      <xdr:row>32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669E73C-DC44-40F1-8C14-9886A24D14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8</xdr:col>
      <xdr:colOff>312420</xdr:colOff>
      <xdr:row>48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D13F52D-80ED-42A3-BB4A-DEF49A4167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49</xdr:row>
      <xdr:rowOff>0</xdr:rowOff>
    </xdr:from>
    <xdr:to>
      <xdr:col>8</xdr:col>
      <xdr:colOff>312420</xdr:colOff>
      <xdr:row>64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C241A9E-EC84-4DF6-A1B6-E499C24727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1</xdr:row>
      <xdr:rowOff>0</xdr:rowOff>
    </xdr:from>
    <xdr:to>
      <xdr:col>16</xdr:col>
      <xdr:colOff>312420</xdr:colOff>
      <xdr:row>16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917552F-CB6B-4AEE-A0C4-CF9D93A441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17</xdr:row>
      <xdr:rowOff>0</xdr:rowOff>
    </xdr:from>
    <xdr:to>
      <xdr:col>16</xdr:col>
      <xdr:colOff>312420</xdr:colOff>
      <xdr:row>32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354F09A-331C-44D9-A708-77FD234B48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33</xdr:row>
      <xdr:rowOff>0</xdr:rowOff>
    </xdr:from>
    <xdr:to>
      <xdr:col>16</xdr:col>
      <xdr:colOff>312420</xdr:colOff>
      <xdr:row>48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7EB161B-1896-4C73-BC84-26FE143E2F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49</xdr:row>
      <xdr:rowOff>0</xdr:rowOff>
    </xdr:from>
    <xdr:to>
      <xdr:col>16</xdr:col>
      <xdr:colOff>312420</xdr:colOff>
      <xdr:row>64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D20D740-0747-48B1-9855-429D8B170F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0</xdr:colOff>
      <xdr:row>1</xdr:row>
      <xdr:rowOff>0</xdr:rowOff>
    </xdr:from>
    <xdr:to>
      <xdr:col>25</xdr:col>
      <xdr:colOff>312420</xdr:colOff>
      <xdr:row>16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963E3CE-B64A-4572-A630-90C67961D2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18</xdr:col>
      <xdr:colOff>0</xdr:colOff>
      <xdr:row>17</xdr:row>
      <xdr:rowOff>0</xdr:rowOff>
    </xdr:from>
    <xdr:to>
      <xdr:col>25</xdr:col>
      <xdr:colOff>312420</xdr:colOff>
      <xdr:row>32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F254714-850A-44D2-9DDB-09F2022C14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18</xdr:col>
      <xdr:colOff>0</xdr:colOff>
      <xdr:row>33</xdr:row>
      <xdr:rowOff>0</xdr:rowOff>
    </xdr:from>
    <xdr:to>
      <xdr:col>25</xdr:col>
      <xdr:colOff>312420</xdr:colOff>
      <xdr:row>48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198B669-0B48-4DE1-836D-469325C7AA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</xdr:col>
      <xdr:colOff>0</xdr:colOff>
      <xdr:row>49</xdr:row>
      <xdr:rowOff>0</xdr:rowOff>
    </xdr:from>
    <xdr:to>
      <xdr:col>25</xdr:col>
      <xdr:colOff>312420</xdr:colOff>
      <xdr:row>64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5513951-B3A1-4DDC-83A5-574961856A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26</xdr:col>
      <xdr:colOff>0</xdr:colOff>
      <xdr:row>1</xdr:row>
      <xdr:rowOff>0</xdr:rowOff>
    </xdr:from>
    <xdr:to>
      <xdr:col>33</xdr:col>
      <xdr:colOff>312420</xdr:colOff>
      <xdr:row>16</xdr:row>
      <xdr:rowOff>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A0A66D2-B608-42B6-B5A0-6992F7FE0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26</xdr:col>
      <xdr:colOff>0</xdr:colOff>
      <xdr:row>17</xdr:row>
      <xdr:rowOff>0</xdr:rowOff>
    </xdr:from>
    <xdr:to>
      <xdr:col>33</xdr:col>
      <xdr:colOff>312420</xdr:colOff>
      <xdr:row>32</xdr:row>
      <xdr:rowOff>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DC5880F-444C-4767-9FF7-19BE2A94D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26</xdr:col>
      <xdr:colOff>0</xdr:colOff>
      <xdr:row>33</xdr:row>
      <xdr:rowOff>0</xdr:rowOff>
    </xdr:from>
    <xdr:to>
      <xdr:col>33</xdr:col>
      <xdr:colOff>312420</xdr:colOff>
      <xdr:row>48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56047022-8F67-4756-95F8-D0020C73B8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26</xdr:col>
      <xdr:colOff>0</xdr:colOff>
      <xdr:row>49</xdr:row>
      <xdr:rowOff>0</xdr:rowOff>
    </xdr:from>
    <xdr:to>
      <xdr:col>33</xdr:col>
      <xdr:colOff>312420</xdr:colOff>
      <xdr:row>64</xdr:row>
      <xdr:rowOff>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32C2271-8323-4F80-98FD-BE53324366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35</xdr:col>
      <xdr:colOff>0</xdr:colOff>
      <xdr:row>1</xdr:row>
      <xdr:rowOff>0</xdr:rowOff>
    </xdr:from>
    <xdr:to>
      <xdr:col>42</xdr:col>
      <xdr:colOff>312420</xdr:colOff>
      <xdr:row>16</xdr:row>
      <xdr:rowOff>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4D2EF3A0-9D37-4277-AAC6-A824EE173F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35</xdr:col>
      <xdr:colOff>0</xdr:colOff>
      <xdr:row>17</xdr:row>
      <xdr:rowOff>0</xdr:rowOff>
    </xdr:from>
    <xdr:to>
      <xdr:col>42</xdr:col>
      <xdr:colOff>312420</xdr:colOff>
      <xdr:row>32</xdr:row>
      <xdr:rowOff>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EA3E646-A3BA-4B15-AE90-921C8CBE3A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35</xdr:col>
      <xdr:colOff>0</xdr:colOff>
      <xdr:row>33</xdr:row>
      <xdr:rowOff>0</xdr:rowOff>
    </xdr:from>
    <xdr:to>
      <xdr:col>42</xdr:col>
      <xdr:colOff>312420</xdr:colOff>
      <xdr:row>48</xdr:row>
      <xdr:rowOff>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827D0B9-C39C-4BA2-B97F-941397A912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35</xdr:col>
      <xdr:colOff>0</xdr:colOff>
      <xdr:row>49</xdr:row>
      <xdr:rowOff>0</xdr:rowOff>
    </xdr:from>
    <xdr:to>
      <xdr:col>42</xdr:col>
      <xdr:colOff>312420</xdr:colOff>
      <xdr:row>64</xdr:row>
      <xdr:rowOff>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3E8CE617-36FF-40F7-8A67-7C9EA9CC1E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43</xdr:col>
      <xdr:colOff>0</xdr:colOff>
      <xdr:row>1</xdr:row>
      <xdr:rowOff>0</xdr:rowOff>
    </xdr:from>
    <xdr:to>
      <xdr:col>50</xdr:col>
      <xdr:colOff>312420</xdr:colOff>
      <xdr:row>16</xdr:row>
      <xdr:rowOff>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8DF39489-D699-48F3-AD4A-D3139FEF61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43</xdr:col>
      <xdr:colOff>0</xdr:colOff>
      <xdr:row>17</xdr:row>
      <xdr:rowOff>0</xdr:rowOff>
    </xdr:from>
    <xdr:to>
      <xdr:col>50</xdr:col>
      <xdr:colOff>312420</xdr:colOff>
      <xdr:row>32</xdr:row>
      <xdr:rowOff>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FE90D523-9721-4DA5-AAAF-C20A5B08D0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43</xdr:col>
      <xdr:colOff>0</xdr:colOff>
      <xdr:row>33</xdr:row>
      <xdr:rowOff>0</xdr:rowOff>
    </xdr:from>
    <xdr:to>
      <xdr:col>50</xdr:col>
      <xdr:colOff>312420</xdr:colOff>
      <xdr:row>48</xdr:row>
      <xdr:rowOff>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9597EDCE-2568-4C67-AC54-F1082B12F5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43</xdr:col>
      <xdr:colOff>0</xdr:colOff>
      <xdr:row>49</xdr:row>
      <xdr:rowOff>0</xdr:rowOff>
    </xdr:from>
    <xdr:to>
      <xdr:col>50</xdr:col>
      <xdr:colOff>312420</xdr:colOff>
      <xdr:row>64</xdr:row>
      <xdr:rowOff>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C02153E6-A856-4AFC-9212-D6EF8501D5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52</xdr:col>
      <xdr:colOff>0</xdr:colOff>
      <xdr:row>1</xdr:row>
      <xdr:rowOff>0</xdr:rowOff>
    </xdr:from>
    <xdr:to>
      <xdr:col>59</xdr:col>
      <xdr:colOff>312420</xdr:colOff>
      <xdr:row>16</xdr:row>
      <xdr:rowOff>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BF557662-0342-4CE7-A97B-B85BA7EADB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52</xdr:col>
      <xdr:colOff>0</xdr:colOff>
      <xdr:row>17</xdr:row>
      <xdr:rowOff>0</xdr:rowOff>
    </xdr:from>
    <xdr:to>
      <xdr:col>59</xdr:col>
      <xdr:colOff>312420</xdr:colOff>
      <xdr:row>32</xdr:row>
      <xdr:rowOff>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2B3BA69B-8CD9-4DC9-ACEF-DE82CD1DD8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52</xdr:col>
      <xdr:colOff>0</xdr:colOff>
      <xdr:row>33</xdr:row>
      <xdr:rowOff>0</xdr:rowOff>
    </xdr:from>
    <xdr:to>
      <xdr:col>59</xdr:col>
      <xdr:colOff>312420</xdr:colOff>
      <xdr:row>48</xdr:row>
      <xdr:rowOff>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F90D43BC-559D-46E3-BE16-E6B2B7D231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52</xdr:col>
      <xdr:colOff>0</xdr:colOff>
      <xdr:row>49</xdr:row>
      <xdr:rowOff>0</xdr:rowOff>
    </xdr:from>
    <xdr:to>
      <xdr:col>59</xdr:col>
      <xdr:colOff>312420</xdr:colOff>
      <xdr:row>64</xdr:row>
      <xdr:rowOff>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DDA2E6C4-1401-444F-89FD-FEAFBB8D9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60</xdr:col>
      <xdr:colOff>0</xdr:colOff>
      <xdr:row>1</xdr:row>
      <xdr:rowOff>0</xdr:rowOff>
    </xdr:from>
    <xdr:to>
      <xdr:col>67</xdr:col>
      <xdr:colOff>312420</xdr:colOff>
      <xdr:row>16</xdr:row>
      <xdr:rowOff>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740FB2A9-2FFA-465A-A35D-E9545E9EBC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60</xdr:col>
      <xdr:colOff>0</xdr:colOff>
      <xdr:row>17</xdr:row>
      <xdr:rowOff>0</xdr:rowOff>
    </xdr:from>
    <xdr:to>
      <xdr:col>67</xdr:col>
      <xdr:colOff>312420</xdr:colOff>
      <xdr:row>32</xdr:row>
      <xdr:rowOff>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942A6E93-F4CE-4A33-8438-1A97E82ED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60</xdr:col>
      <xdr:colOff>0</xdr:colOff>
      <xdr:row>33</xdr:row>
      <xdr:rowOff>0</xdr:rowOff>
    </xdr:from>
    <xdr:to>
      <xdr:col>67</xdr:col>
      <xdr:colOff>312420</xdr:colOff>
      <xdr:row>48</xdr:row>
      <xdr:rowOff>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49A3C85F-80C0-4D8C-805D-877A4966B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60</xdr:col>
      <xdr:colOff>0</xdr:colOff>
      <xdr:row>49</xdr:row>
      <xdr:rowOff>0</xdr:rowOff>
    </xdr:from>
    <xdr:to>
      <xdr:col>67</xdr:col>
      <xdr:colOff>312420</xdr:colOff>
      <xdr:row>64</xdr:row>
      <xdr:rowOff>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C5E678A0-C531-40DB-89CB-665E6E9C53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312420</xdr:colOff>
      <xdr:row>16</xdr:row>
      <xdr:rowOff>167640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E8918B-7850-4925-94B9-610FFEC20D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18</xdr:row>
      <xdr:rowOff>0</xdr:rowOff>
    </xdr:from>
    <xdr:to>
      <xdr:col>8</xdr:col>
      <xdr:colOff>312420</xdr:colOff>
      <xdr:row>33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6C8D92-5E9E-4B4F-9A2D-934CCF94DE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1</xdr:row>
      <xdr:rowOff>0</xdr:rowOff>
    </xdr:from>
    <xdr:to>
      <xdr:col>33</xdr:col>
      <xdr:colOff>312420</xdr:colOff>
      <xdr:row>16</xdr:row>
      <xdr:rowOff>167640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1DB6E0-FAA4-4B18-A153-9692F7E6F6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0</xdr:colOff>
      <xdr:row>18</xdr:row>
      <xdr:rowOff>0</xdr:rowOff>
    </xdr:from>
    <xdr:to>
      <xdr:col>33</xdr:col>
      <xdr:colOff>312420</xdr:colOff>
      <xdr:row>33</xdr:row>
      <xdr:rowOff>152400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EAC2003-CF3E-4560-A1DD-740304D7BD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1</xdr:row>
      <xdr:rowOff>0</xdr:rowOff>
    </xdr:from>
    <xdr:to>
      <xdr:col>25</xdr:col>
      <xdr:colOff>312420</xdr:colOff>
      <xdr:row>16</xdr:row>
      <xdr:rowOff>167640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F8773C4-E29F-4E0E-8219-67F823FC84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0</xdr:colOff>
      <xdr:row>18</xdr:row>
      <xdr:rowOff>0</xdr:rowOff>
    </xdr:from>
    <xdr:to>
      <xdr:col>25</xdr:col>
      <xdr:colOff>312420</xdr:colOff>
      <xdr:row>33</xdr:row>
      <xdr:rowOff>152400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BCA29C6-5570-47C7-8236-7726A8E72C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1</xdr:row>
      <xdr:rowOff>0</xdr:rowOff>
    </xdr:from>
    <xdr:to>
      <xdr:col>16</xdr:col>
      <xdr:colOff>312420</xdr:colOff>
      <xdr:row>16</xdr:row>
      <xdr:rowOff>167640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AAEEFD3-2C26-43DD-8DB2-CBBCBEE775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18</xdr:row>
      <xdr:rowOff>0</xdr:rowOff>
    </xdr:from>
    <xdr:to>
      <xdr:col>16</xdr:col>
      <xdr:colOff>312420</xdr:colOff>
      <xdr:row>33</xdr:row>
      <xdr:rowOff>152400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7528C19-4158-410C-9F2F-D89D1AA2D9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005F1-D742-44F9-9946-0A0719C59708}">
  <dimension ref="Q1"/>
  <sheetViews>
    <sheetView zoomScale="90" zoomScaleNormal="90" workbookViewId="0">
      <selection activeCell="D3" sqref="D3:E3"/>
    </sheetView>
  </sheetViews>
  <sheetFormatPr defaultRowHeight="14.4" x14ac:dyDescent="0.3"/>
  <cols>
    <col min="17" max="17" width="8.88671875" style="20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764B0-EC2C-4074-8A62-95E0DDC4F162}">
  <dimension ref="A1"/>
  <sheetViews>
    <sheetView workbookViewId="0">
      <selection activeCell="D3" sqref="D3:E3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D96A7-41CE-49A5-9A3F-F00A1A00D5D8}">
  <dimension ref="Q1"/>
  <sheetViews>
    <sheetView topLeftCell="A40" zoomScale="90" zoomScaleNormal="90" workbookViewId="0">
      <selection activeCell="D3" sqref="D3:E3"/>
    </sheetView>
  </sheetViews>
  <sheetFormatPr defaultRowHeight="14.4" x14ac:dyDescent="0.3"/>
  <cols>
    <col min="17" max="17" width="8.88671875" style="20"/>
  </cols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FEB9C-2DBB-4AA0-BE93-50927BA9DFFB}">
  <dimension ref="A1"/>
  <sheetViews>
    <sheetView workbookViewId="0">
      <selection activeCell="D3" sqref="D3:E3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262B1-03DD-49C6-9A60-C5D492CEF5DC}">
  <dimension ref="Q1"/>
  <sheetViews>
    <sheetView zoomScale="90" zoomScaleNormal="90" workbookViewId="0">
      <selection activeCell="D3" sqref="D3:E3"/>
    </sheetView>
  </sheetViews>
  <sheetFormatPr defaultRowHeight="14.4" x14ac:dyDescent="0.3"/>
  <cols>
    <col min="17" max="17" width="8.88671875" style="20"/>
  </cols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23B7-A9E1-4BE9-9A69-AC85207DBB84}">
  <dimension ref="A1"/>
  <sheetViews>
    <sheetView topLeftCell="A55" workbookViewId="0">
      <selection activeCell="D3" sqref="D3:E3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9494E-9BF7-417A-8A17-EEBA8BBCBD73}">
  <dimension ref="A1"/>
  <sheetViews>
    <sheetView workbookViewId="0">
      <selection activeCell="D3" sqref="D3:E3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BDCEF-C55E-4B03-A65B-5D9614A9B98D}">
  <dimension ref="B1:BP64"/>
  <sheetViews>
    <sheetView topLeftCell="AT1" workbookViewId="0">
      <selection activeCell="D3" sqref="D3:E3"/>
    </sheetView>
  </sheetViews>
  <sheetFormatPr defaultRowHeight="14.4" x14ac:dyDescent="0.3"/>
  <sheetData>
    <row r="1" spans="2:68" ht="15" thickBot="1" x14ac:dyDescent="0.35"/>
    <row r="2" spans="2:68" x14ac:dyDescent="0.3"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3"/>
      <c r="S2" s="21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3"/>
      <c r="AJ2" s="21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3"/>
      <c r="BA2" s="21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3"/>
    </row>
    <row r="3" spans="2:68" x14ac:dyDescent="0.3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6"/>
      <c r="S3" s="24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6"/>
      <c r="AJ3" s="24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6"/>
      <c r="BA3" s="24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6"/>
    </row>
    <row r="4" spans="2:68" x14ac:dyDescent="0.3">
      <c r="B4" s="24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6"/>
      <c r="S4" s="24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6"/>
      <c r="AJ4" s="24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6"/>
      <c r="BA4" s="24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6"/>
    </row>
    <row r="5" spans="2:68" x14ac:dyDescent="0.3"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  <c r="S5" s="24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6"/>
      <c r="AJ5" s="24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6"/>
      <c r="BA5" s="24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6"/>
    </row>
    <row r="6" spans="2:68" x14ac:dyDescent="0.3">
      <c r="B6" s="24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6"/>
      <c r="S6" s="24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6"/>
      <c r="AJ6" s="24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6"/>
      <c r="BA6" s="24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6"/>
    </row>
    <row r="7" spans="2:68" x14ac:dyDescent="0.3">
      <c r="B7" s="2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6"/>
      <c r="S7" s="24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6"/>
      <c r="AJ7" s="24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6"/>
      <c r="BA7" s="24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6"/>
    </row>
    <row r="8" spans="2:68" x14ac:dyDescent="0.3">
      <c r="B8" s="24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6"/>
      <c r="S8" s="24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6"/>
      <c r="AJ8" s="24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6"/>
      <c r="BA8" s="24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6"/>
    </row>
    <row r="9" spans="2:68" x14ac:dyDescent="0.3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6"/>
      <c r="S9" s="24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6"/>
      <c r="AJ9" s="24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6"/>
      <c r="BA9" s="24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6"/>
    </row>
    <row r="10" spans="2:68" x14ac:dyDescent="0.3">
      <c r="B10" s="24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6"/>
      <c r="S10" s="24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6"/>
      <c r="AJ10" s="24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6"/>
      <c r="BA10" s="24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6"/>
    </row>
    <row r="11" spans="2:68" x14ac:dyDescent="0.3">
      <c r="B11" s="24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6"/>
      <c r="S11" s="24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6"/>
      <c r="AJ11" s="24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6"/>
      <c r="BA11" s="24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6"/>
    </row>
    <row r="12" spans="2:68" x14ac:dyDescent="0.3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6"/>
      <c r="S12" s="24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6"/>
      <c r="AJ12" s="24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6"/>
      <c r="BA12" s="24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6"/>
    </row>
    <row r="13" spans="2:68" x14ac:dyDescent="0.3">
      <c r="B13" s="24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6"/>
      <c r="S13" s="24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6"/>
      <c r="AJ13" s="24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6"/>
      <c r="BA13" s="24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6"/>
    </row>
    <row r="14" spans="2:68" x14ac:dyDescent="0.3"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6"/>
      <c r="S14" s="24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6"/>
      <c r="AJ14" s="24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6"/>
      <c r="BA14" s="24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6"/>
    </row>
    <row r="15" spans="2:68" x14ac:dyDescent="0.3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6"/>
      <c r="S15" s="24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6"/>
      <c r="AJ15" s="24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6"/>
      <c r="BA15" s="24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6"/>
    </row>
    <row r="16" spans="2:68" x14ac:dyDescent="0.3">
      <c r="B16" s="24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6"/>
      <c r="S16" s="24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6"/>
      <c r="AJ16" s="24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6"/>
      <c r="BA16" s="24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6"/>
    </row>
    <row r="17" spans="2:68" x14ac:dyDescent="0.3"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6"/>
      <c r="S17" s="24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6"/>
      <c r="AJ17" s="24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6"/>
      <c r="BA17" s="24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6"/>
    </row>
    <row r="18" spans="2:68" x14ac:dyDescent="0.3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6"/>
      <c r="S18" s="24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6"/>
      <c r="AJ18" s="24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6"/>
      <c r="BA18" s="24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6"/>
    </row>
    <row r="19" spans="2:68" x14ac:dyDescent="0.3"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S19" s="24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6"/>
      <c r="AJ19" s="24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6"/>
      <c r="BA19" s="24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6"/>
    </row>
    <row r="20" spans="2:68" x14ac:dyDescent="0.3"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S20" s="24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6"/>
      <c r="AJ20" s="24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6"/>
      <c r="BA20" s="24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6"/>
    </row>
    <row r="21" spans="2:68" x14ac:dyDescent="0.3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6"/>
      <c r="S21" s="24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6"/>
      <c r="AJ21" s="24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6"/>
      <c r="BA21" s="24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6"/>
    </row>
    <row r="22" spans="2:68" x14ac:dyDescent="0.3"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6"/>
      <c r="S22" s="24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6"/>
      <c r="AJ22" s="24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6"/>
      <c r="BA22" s="24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6"/>
    </row>
    <row r="23" spans="2:68" x14ac:dyDescent="0.3"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6"/>
      <c r="S23" s="24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6"/>
      <c r="AJ23" s="24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6"/>
      <c r="BA23" s="24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6"/>
    </row>
    <row r="24" spans="2:68" x14ac:dyDescent="0.3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6"/>
      <c r="S24" s="24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6"/>
      <c r="AJ24" s="24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6"/>
      <c r="BA24" s="24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6"/>
    </row>
    <row r="25" spans="2:68" x14ac:dyDescent="0.3"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6"/>
      <c r="S25" s="24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6"/>
      <c r="AJ25" s="24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6"/>
      <c r="BA25" s="24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6"/>
    </row>
    <row r="26" spans="2:68" x14ac:dyDescent="0.3"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6"/>
      <c r="S26" s="24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6"/>
      <c r="AJ26" s="24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6"/>
      <c r="BA26" s="24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6"/>
    </row>
    <row r="27" spans="2:68" x14ac:dyDescent="0.3"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6"/>
      <c r="S27" s="24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6"/>
      <c r="AJ27" s="24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6"/>
      <c r="BA27" s="24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6"/>
    </row>
    <row r="28" spans="2:68" x14ac:dyDescent="0.3"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6"/>
      <c r="S28" s="24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6"/>
      <c r="AJ28" s="24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6"/>
      <c r="BA28" s="24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6"/>
    </row>
    <row r="29" spans="2:68" x14ac:dyDescent="0.3"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6"/>
      <c r="S29" s="2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6"/>
      <c r="AJ29" s="24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6"/>
      <c r="BA29" s="24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6"/>
    </row>
    <row r="30" spans="2:68" x14ac:dyDescent="0.3"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6"/>
      <c r="S30" s="24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6"/>
      <c r="AJ30" s="24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6"/>
      <c r="BA30" s="24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6"/>
    </row>
    <row r="31" spans="2:68" x14ac:dyDescent="0.3"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6"/>
      <c r="S31" s="24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6"/>
      <c r="AJ31" s="24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6"/>
      <c r="BA31" s="24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6"/>
    </row>
    <row r="32" spans="2:68" x14ac:dyDescent="0.3">
      <c r="B32" s="24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6"/>
      <c r="S32" s="2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6"/>
      <c r="AJ32" s="24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6"/>
      <c r="BA32" s="24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6"/>
    </row>
    <row r="33" spans="2:68" x14ac:dyDescent="0.3">
      <c r="B33" s="24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6"/>
      <c r="S33" s="24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6"/>
      <c r="AJ33" s="24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6"/>
      <c r="BA33" s="24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6"/>
    </row>
    <row r="34" spans="2:68" x14ac:dyDescent="0.3">
      <c r="B34" s="24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6"/>
      <c r="S34" s="24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6"/>
      <c r="AJ34" s="24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6"/>
      <c r="BA34" s="24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6"/>
    </row>
    <row r="35" spans="2:68" x14ac:dyDescent="0.3">
      <c r="B35" s="24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6"/>
      <c r="S35" s="24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6"/>
      <c r="AJ35" s="24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6"/>
      <c r="BA35" s="24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6"/>
    </row>
    <row r="36" spans="2:68" x14ac:dyDescent="0.3">
      <c r="B36" s="2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6"/>
      <c r="S36" s="24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6"/>
      <c r="AJ36" s="24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6"/>
      <c r="BA36" s="24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6"/>
    </row>
    <row r="37" spans="2:68" x14ac:dyDescent="0.3"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6"/>
      <c r="S37" s="24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6"/>
      <c r="AJ37" s="24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6"/>
      <c r="BA37" s="24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6"/>
    </row>
    <row r="38" spans="2:68" x14ac:dyDescent="0.3"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6"/>
      <c r="S38" s="24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6"/>
      <c r="AJ38" s="24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6"/>
      <c r="BA38" s="24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6"/>
    </row>
    <row r="39" spans="2:68" x14ac:dyDescent="0.3"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6"/>
      <c r="S39" s="24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6"/>
      <c r="AJ39" s="24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6"/>
      <c r="BA39" s="24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6"/>
    </row>
    <row r="40" spans="2:68" x14ac:dyDescent="0.3">
      <c r="B40" s="24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6"/>
      <c r="S40" s="24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6"/>
      <c r="AJ40" s="24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6"/>
      <c r="BA40" s="24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6"/>
    </row>
    <row r="41" spans="2:68" x14ac:dyDescent="0.3">
      <c r="B41" s="2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6"/>
      <c r="S41" s="24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6"/>
      <c r="AJ41" s="24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6"/>
      <c r="BA41" s="24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6"/>
    </row>
    <row r="42" spans="2:68" x14ac:dyDescent="0.3">
      <c r="B42" s="2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6"/>
      <c r="S42" s="24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6"/>
      <c r="AJ42" s="24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6"/>
      <c r="BA42" s="24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6"/>
    </row>
    <row r="43" spans="2:68" x14ac:dyDescent="0.3">
      <c r="B43" s="2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6"/>
      <c r="S43" s="24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6"/>
      <c r="AJ43" s="24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6"/>
      <c r="BA43" s="24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6"/>
    </row>
    <row r="44" spans="2:68" x14ac:dyDescent="0.3">
      <c r="B44" s="2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6"/>
      <c r="S44" s="24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6"/>
      <c r="AJ44" s="24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6"/>
      <c r="BA44" s="24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6"/>
    </row>
    <row r="45" spans="2:68" x14ac:dyDescent="0.3">
      <c r="B45" s="2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6"/>
      <c r="S45" s="24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6"/>
      <c r="AJ45" s="24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6"/>
      <c r="BA45" s="24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6"/>
    </row>
    <row r="46" spans="2:68" x14ac:dyDescent="0.3">
      <c r="B46" s="2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6"/>
      <c r="S46" s="24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6"/>
      <c r="AJ46" s="24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6"/>
      <c r="BA46" s="24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6"/>
    </row>
    <row r="47" spans="2:68" x14ac:dyDescent="0.3">
      <c r="B47" s="2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6"/>
      <c r="S47" s="24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6"/>
      <c r="AJ47" s="24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6"/>
      <c r="BA47" s="24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6"/>
    </row>
    <row r="48" spans="2:68" x14ac:dyDescent="0.3"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6"/>
      <c r="S48" s="24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6"/>
      <c r="AJ48" s="24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6"/>
      <c r="BA48" s="24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6"/>
    </row>
    <row r="49" spans="2:68" x14ac:dyDescent="0.3"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6"/>
      <c r="S49" s="24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6"/>
      <c r="AJ49" s="24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6"/>
      <c r="BA49" s="24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6"/>
    </row>
    <row r="50" spans="2:68" x14ac:dyDescent="0.3">
      <c r="B50" s="2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6"/>
      <c r="S50" s="24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6"/>
      <c r="AJ50" s="24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6"/>
      <c r="BA50" s="24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6"/>
    </row>
    <row r="51" spans="2:68" x14ac:dyDescent="0.3">
      <c r="B51" s="24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6"/>
      <c r="S51" s="24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6"/>
      <c r="AJ51" s="24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6"/>
      <c r="BA51" s="24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6"/>
    </row>
    <row r="52" spans="2:68" x14ac:dyDescent="0.3">
      <c r="B52" s="2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6"/>
      <c r="S52" s="24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6"/>
      <c r="AJ52" s="24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6"/>
      <c r="BA52" s="24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6"/>
    </row>
    <row r="53" spans="2:68" x14ac:dyDescent="0.3"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6"/>
      <c r="S53" s="24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6"/>
      <c r="AJ53" s="24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6"/>
      <c r="BA53" s="24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6"/>
    </row>
    <row r="54" spans="2:68" x14ac:dyDescent="0.3"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6"/>
      <c r="S54" s="24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6"/>
      <c r="AJ54" s="24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6"/>
      <c r="BA54" s="24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6"/>
    </row>
    <row r="55" spans="2:68" x14ac:dyDescent="0.3"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6"/>
      <c r="S55" s="24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6"/>
      <c r="AJ55" s="24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6"/>
      <c r="BA55" s="24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6"/>
    </row>
    <row r="56" spans="2:68" x14ac:dyDescent="0.3"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6"/>
      <c r="S56" s="24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6"/>
      <c r="AJ56" s="24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6"/>
      <c r="BA56" s="24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6"/>
    </row>
    <row r="57" spans="2:68" x14ac:dyDescent="0.3"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6"/>
      <c r="S57" s="24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6"/>
      <c r="AJ57" s="24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6"/>
      <c r="BA57" s="24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6"/>
    </row>
    <row r="58" spans="2:68" x14ac:dyDescent="0.3"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6"/>
      <c r="S58" s="24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6"/>
      <c r="AJ58" s="24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6"/>
      <c r="BA58" s="24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6"/>
    </row>
    <row r="59" spans="2:68" x14ac:dyDescent="0.3"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6"/>
      <c r="S59" s="24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6"/>
      <c r="AJ59" s="24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6"/>
      <c r="BA59" s="24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6"/>
    </row>
    <row r="60" spans="2:68" x14ac:dyDescent="0.3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6"/>
      <c r="S60" s="24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6"/>
      <c r="AJ60" s="24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6"/>
      <c r="BA60" s="24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6"/>
    </row>
    <row r="61" spans="2:68" x14ac:dyDescent="0.3"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6"/>
      <c r="S61" s="24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6"/>
      <c r="AJ61" s="24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6"/>
      <c r="BA61" s="24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6"/>
    </row>
    <row r="62" spans="2:68" x14ac:dyDescent="0.3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6"/>
      <c r="S62" s="24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6"/>
      <c r="AJ62" s="24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6"/>
      <c r="BA62" s="24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6"/>
    </row>
    <row r="63" spans="2:68" x14ac:dyDescent="0.3"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6"/>
      <c r="S63" s="24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6"/>
      <c r="AJ63" s="24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6"/>
      <c r="BA63" s="24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6"/>
    </row>
    <row r="64" spans="2:68" ht="15" thickBot="1" x14ac:dyDescent="0.35">
      <c r="B64" s="27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9"/>
      <c r="S64" s="27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9"/>
      <c r="AJ64" s="27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9"/>
      <c r="BA64" s="27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9"/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F8285-ACEC-4E1B-985A-B5B365D369BF}">
  <dimension ref="B1:AN34"/>
  <sheetViews>
    <sheetView topLeftCell="Q1" workbookViewId="0">
      <selection activeCell="D3" sqref="D3:E3"/>
    </sheetView>
  </sheetViews>
  <sheetFormatPr defaultRowHeight="14.4" x14ac:dyDescent="0.3"/>
  <cols>
    <col min="2" max="17" width="8.88671875" style="2"/>
    <col min="25" max="40" width="8.88671875" style="2"/>
  </cols>
  <sheetData>
    <row r="1" spans="2:34" ht="15" thickBot="1" x14ac:dyDescent="0.35"/>
    <row r="2" spans="2:34" x14ac:dyDescent="0.3"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9"/>
      <c r="S2" s="21"/>
      <c r="T2" s="22"/>
      <c r="U2" s="22"/>
      <c r="V2" s="22"/>
      <c r="W2" s="22"/>
      <c r="X2" s="22"/>
      <c r="Y2" s="38"/>
      <c r="Z2" s="38"/>
      <c r="AA2" s="38"/>
      <c r="AB2" s="38"/>
      <c r="AC2" s="38"/>
      <c r="AD2" s="38"/>
      <c r="AE2" s="38"/>
      <c r="AF2" s="38"/>
      <c r="AG2" s="38"/>
      <c r="AH2" s="39"/>
    </row>
    <row r="3" spans="2:34" x14ac:dyDescent="0.3">
      <c r="B3" s="40"/>
      <c r="Q3" s="41"/>
      <c r="S3" s="24"/>
      <c r="AH3" s="41"/>
    </row>
    <row r="4" spans="2:34" x14ac:dyDescent="0.3">
      <c r="B4" s="40"/>
      <c r="Q4" s="41"/>
      <c r="S4" s="24"/>
      <c r="AH4" s="41"/>
    </row>
    <row r="5" spans="2:34" x14ac:dyDescent="0.3">
      <c r="B5" s="40"/>
      <c r="Q5" s="41"/>
      <c r="S5" s="24"/>
      <c r="AH5" s="41"/>
    </row>
    <row r="6" spans="2:34" x14ac:dyDescent="0.3">
      <c r="B6" s="40"/>
      <c r="Q6" s="41"/>
      <c r="S6" s="24"/>
      <c r="AH6" s="41"/>
    </row>
    <row r="7" spans="2:34" x14ac:dyDescent="0.3">
      <c r="B7" s="40"/>
      <c r="Q7" s="41"/>
      <c r="S7" s="24"/>
      <c r="AH7" s="41"/>
    </row>
    <row r="8" spans="2:34" x14ac:dyDescent="0.3">
      <c r="B8" s="40"/>
      <c r="Q8" s="41"/>
      <c r="S8" s="24"/>
      <c r="AH8" s="41"/>
    </row>
    <row r="9" spans="2:34" x14ac:dyDescent="0.3">
      <c r="B9" s="40"/>
      <c r="Q9" s="41"/>
      <c r="S9" s="24"/>
      <c r="AH9" s="41"/>
    </row>
    <row r="10" spans="2:34" x14ac:dyDescent="0.3">
      <c r="B10" s="40"/>
      <c r="Q10" s="41"/>
      <c r="S10" s="24"/>
      <c r="AH10" s="41"/>
    </row>
    <row r="11" spans="2:34" x14ac:dyDescent="0.3">
      <c r="B11" s="40"/>
      <c r="Q11" s="41"/>
      <c r="S11" s="24"/>
      <c r="AH11" s="41"/>
    </row>
    <row r="12" spans="2:34" x14ac:dyDescent="0.3">
      <c r="B12" s="40"/>
      <c r="Q12" s="41"/>
      <c r="S12" s="24"/>
      <c r="AH12" s="41"/>
    </row>
    <row r="13" spans="2:34" x14ac:dyDescent="0.3">
      <c r="B13" s="40"/>
      <c r="Q13" s="41"/>
      <c r="S13" s="24"/>
      <c r="AH13" s="41"/>
    </row>
    <row r="14" spans="2:34" x14ac:dyDescent="0.3">
      <c r="B14" s="40"/>
      <c r="Q14" s="41"/>
      <c r="S14" s="24"/>
      <c r="AH14" s="41"/>
    </row>
    <row r="15" spans="2:34" x14ac:dyDescent="0.3">
      <c r="B15" s="40"/>
      <c r="Q15" s="41"/>
      <c r="S15" s="24"/>
      <c r="AH15" s="41"/>
    </row>
    <row r="16" spans="2:34" x14ac:dyDescent="0.3">
      <c r="B16" s="40"/>
      <c r="Q16" s="41"/>
      <c r="S16" s="24"/>
      <c r="AH16" s="41"/>
    </row>
    <row r="17" spans="2:34" x14ac:dyDescent="0.3">
      <c r="B17" s="40"/>
      <c r="Q17" s="41"/>
      <c r="S17" s="24"/>
      <c r="AH17" s="41"/>
    </row>
    <row r="18" spans="2:34" x14ac:dyDescent="0.3">
      <c r="B18" s="40"/>
      <c r="Q18" s="41"/>
      <c r="S18" s="24"/>
      <c r="AH18" s="41"/>
    </row>
    <row r="19" spans="2:34" x14ac:dyDescent="0.3">
      <c r="B19" s="40"/>
      <c r="Q19" s="41"/>
      <c r="S19" s="24"/>
      <c r="AH19" s="41"/>
    </row>
    <row r="20" spans="2:34" x14ac:dyDescent="0.3">
      <c r="B20" s="40"/>
      <c r="Q20" s="41"/>
      <c r="S20" s="24"/>
      <c r="AH20" s="41"/>
    </row>
    <row r="21" spans="2:34" x14ac:dyDescent="0.3">
      <c r="B21" s="40"/>
      <c r="Q21" s="41"/>
      <c r="S21" s="24"/>
      <c r="AH21" s="41"/>
    </row>
    <row r="22" spans="2:34" x14ac:dyDescent="0.3">
      <c r="B22" s="40"/>
      <c r="Q22" s="41"/>
      <c r="S22" s="24"/>
      <c r="AH22" s="41"/>
    </row>
    <row r="23" spans="2:34" x14ac:dyDescent="0.3">
      <c r="B23" s="40"/>
      <c r="Q23" s="41"/>
      <c r="S23" s="24"/>
      <c r="AH23" s="41"/>
    </row>
    <row r="24" spans="2:34" x14ac:dyDescent="0.3">
      <c r="B24" s="40"/>
      <c r="Q24" s="41"/>
      <c r="S24" s="24"/>
      <c r="AH24" s="41"/>
    </row>
    <row r="25" spans="2:34" x14ac:dyDescent="0.3">
      <c r="B25" s="40"/>
      <c r="Q25" s="41"/>
      <c r="S25" s="24"/>
      <c r="AH25" s="41"/>
    </row>
    <row r="26" spans="2:34" x14ac:dyDescent="0.3">
      <c r="B26" s="40"/>
      <c r="Q26" s="41"/>
      <c r="S26" s="24"/>
      <c r="AH26" s="41"/>
    </row>
    <row r="27" spans="2:34" x14ac:dyDescent="0.3">
      <c r="B27" s="40"/>
      <c r="Q27" s="41"/>
      <c r="S27" s="24"/>
      <c r="AH27" s="41"/>
    </row>
    <row r="28" spans="2:34" x14ac:dyDescent="0.3">
      <c r="B28" s="40"/>
      <c r="Q28" s="41"/>
      <c r="S28" s="24"/>
      <c r="AH28" s="41"/>
    </row>
    <row r="29" spans="2:34" x14ac:dyDescent="0.3">
      <c r="B29" s="40"/>
      <c r="Q29" s="41"/>
      <c r="S29" s="24"/>
      <c r="AH29" s="41"/>
    </row>
    <row r="30" spans="2:34" x14ac:dyDescent="0.3">
      <c r="B30" s="40"/>
      <c r="Q30" s="41"/>
      <c r="S30" s="24"/>
      <c r="AH30" s="41"/>
    </row>
    <row r="31" spans="2:34" x14ac:dyDescent="0.3">
      <c r="B31" s="40"/>
      <c r="Q31" s="41"/>
      <c r="S31" s="24"/>
      <c r="AH31" s="41"/>
    </row>
    <row r="32" spans="2:34" x14ac:dyDescent="0.3">
      <c r="B32" s="40"/>
      <c r="Q32" s="41"/>
      <c r="S32" s="24"/>
      <c r="AH32" s="41"/>
    </row>
    <row r="33" spans="2:34" x14ac:dyDescent="0.3">
      <c r="B33" s="40"/>
      <c r="Q33" s="41"/>
      <c r="S33" s="24"/>
      <c r="AH33" s="41"/>
    </row>
    <row r="34" spans="2:34" ht="15" thickBot="1" x14ac:dyDescent="0.35"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4"/>
      <c r="S34" s="27"/>
      <c r="T34" s="28"/>
      <c r="U34" s="28"/>
      <c r="V34" s="28"/>
      <c r="W34" s="28"/>
      <c r="X34" s="28"/>
      <c r="Y34" s="43"/>
      <c r="Z34" s="43"/>
      <c r="AA34" s="43"/>
      <c r="AB34" s="43"/>
      <c r="AC34" s="43"/>
      <c r="AD34" s="43"/>
      <c r="AE34" s="43"/>
      <c r="AF34" s="43"/>
      <c r="AG34" s="43"/>
      <c r="AH34" s="44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AF093-3036-403C-B8BD-91DE790823DC}">
  <dimension ref="B1:AB48"/>
  <sheetViews>
    <sheetView tabSelected="1" topLeftCell="A22" workbookViewId="0">
      <selection activeCell="S43" sqref="S43:T43"/>
    </sheetView>
  </sheetViews>
  <sheetFormatPr defaultRowHeight="14.4" x14ac:dyDescent="0.3"/>
  <cols>
    <col min="1" max="1" width="8.88671875" style="2"/>
    <col min="2" max="2" width="14.77734375" style="2" bestFit="1" customWidth="1"/>
    <col min="3" max="3" width="17.21875" style="2" bestFit="1" customWidth="1"/>
    <col min="4" max="4" width="12.44140625" style="2" customWidth="1"/>
    <col min="5" max="5" width="14" style="2" customWidth="1"/>
    <col min="6" max="6" width="8.88671875" style="2"/>
    <col min="7" max="7" width="14.77734375" style="2" bestFit="1" customWidth="1"/>
    <col min="8" max="8" width="17.21875" style="2" bestFit="1" customWidth="1"/>
    <col min="9" max="9" width="12.44140625" style="2" customWidth="1"/>
    <col min="10" max="10" width="14" style="2" customWidth="1"/>
    <col min="11" max="11" width="11.77734375" style="2" customWidth="1"/>
    <col min="12" max="12" width="14.77734375" style="2" bestFit="1" customWidth="1"/>
    <col min="13" max="13" width="17.21875" style="2" bestFit="1" customWidth="1"/>
    <col min="14" max="14" width="15.33203125" style="2" customWidth="1"/>
    <col min="15" max="15" width="14.88671875" style="2" customWidth="1"/>
    <col min="16" max="16" width="8.88671875" style="2"/>
    <col min="17" max="17" width="14.77734375" style="2" bestFit="1" customWidth="1"/>
    <col min="18" max="18" width="17.21875" style="2" bestFit="1" customWidth="1"/>
    <col min="19" max="19" width="15.33203125" style="2" customWidth="1"/>
    <col min="20" max="20" width="14.88671875" style="2" customWidth="1"/>
    <col min="21" max="21" width="8.88671875" style="2"/>
    <col min="22" max="22" width="56.33203125" style="2" bestFit="1" customWidth="1"/>
    <col min="23" max="23" width="3.5546875" style="2" bestFit="1" customWidth="1"/>
    <col min="24" max="24" width="8.88671875" style="2"/>
    <col min="29" max="16384" width="8.88671875" style="2"/>
  </cols>
  <sheetData>
    <row r="1" spans="2:23" ht="15" thickBot="1" x14ac:dyDescent="0.35">
      <c r="G1" s="104"/>
      <c r="H1" s="104"/>
      <c r="I1" s="104"/>
      <c r="J1" s="104"/>
    </row>
    <row r="2" spans="2:23" ht="14.4" customHeight="1" x14ac:dyDescent="0.3">
      <c r="B2" s="67" t="s">
        <v>21</v>
      </c>
      <c r="C2" s="68"/>
      <c r="D2" s="49" t="s">
        <v>2</v>
      </c>
      <c r="E2" s="50"/>
      <c r="G2" s="67" t="s">
        <v>21</v>
      </c>
      <c r="H2" s="68"/>
      <c r="I2" s="49" t="s">
        <v>2</v>
      </c>
      <c r="J2" s="50"/>
      <c r="L2" s="67" t="s">
        <v>21</v>
      </c>
      <c r="M2" s="68"/>
      <c r="N2" s="45" t="s">
        <v>12</v>
      </c>
      <c r="O2" s="46"/>
      <c r="Q2" s="67" t="s">
        <v>21</v>
      </c>
      <c r="R2" s="68"/>
      <c r="S2" s="45" t="s">
        <v>12</v>
      </c>
      <c r="T2" s="46"/>
      <c r="V2" s="51" t="s">
        <v>6</v>
      </c>
      <c r="W2" s="52"/>
    </row>
    <row r="3" spans="2:23" x14ac:dyDescent="0.3">
      <c r="B3" s="69"/>
      <c r="C3" s="70"/>
      <c r="D3" s="47" t="s">
        <v>1</v>
      </c>
      <c r="E3" s="48"/>
      <c r="G3" s="69"/>
      <c r="H3" s="70"/>
      <c r="I3" s="105" t="s">
        <v>43</v>
      </c>
      <c r="J3" s="106"/>
      <c r="L3" s="69"/>
      <c r="M3" s="70"/>
      <c r="N3" s="47" t="s">
        <v>1</v>
      </c>
      <c r="O3" s="48"/>
      <c r="Q3" s="69"/>
      <c r="R3" s="70"/>
      <c r="S3" s="105" t="s">
        <v>43</v>
      </c>
      <c r="T3" s="106"/>
      <c r="V3" s="5" t="s">
        <v>7</v>
      </c>
      <c r="W3" s="17">
        <v>0</v>
      </c>
    </row>
    <row r="4" spans="2:23" x14ac:dyDescent="0.3">
      <c r="B4" s="5" t="s">
        <v>3</v>
      </c>
      <c r="C4" s="13" t="s">
        <v>20</v>
      </c>
      <c r="D4" s="98" t="s">
        <v>4</v>
      </c>
      <c r="E4" s="99"/>
      <c r="G4" s="5" t="s">
        <v>3</v>
      </c>
      <c r="H4" s="13" t="s">
        <v>20</v>
      </c>
      <c r="I4" s="98" t="s">
        <v>4</v>
      </c>
      <c r="J4" s="99"/>
      <c r="L4" s="5" t="s">
        <v>3</v>
      </c>
      <c r="M4" s="13" t="s">
        <v>20</v>
      </c>
      <c r="N4" s="98" t="s">
        <v>4</v>
      </c>
      <c r="O4" s="99"/>
      <c r="Q4" s="5" t="s">
        <v>3</v>
      </c>
      <c r="R4" s="13" t="s">
        <v>20</v>
      </c>
      <c r="S4" s="98" t="s">
        <v>4</v>
      </c>
      <c r="T4" s="99"/>
      <c r="V4" s="5" t="s">
        <v>8</v>
      </c>
      <c r="W4" s="17">
        <v>0</v>
      </c>
    </row>
    <row r="5" spans="2:23" x14ac:dyDescent="0.3">
      <c r="B5" s="8">
        <v>1</v>
      </c>
      <c r="C5" s="14">
        <v>0.5</v>
      </c>
      <c r="D5" s="100">
        <v>1.099</v>
      </c>
      <c r="E5" s="101"/>
      <c r="G5" s="8">
        <v>1</v>
      </c>
      <c r="H5" s="14">
        <v>0.5</v>
      </c>
      <c r="I5" s="100">
        <v>1.056</v>
      </c>
      <c r="J5" s="101"/>
      <c r="L5" s="8">
        <v>1</v>
      </c>
      <c r="M5" s="14">
        <v>0.5</v>
      </c>
      <c r="N5" s="100">
        <v>1.1040000000000001</v>
      </c>
      <c r="O5" s="101"/>
      <c r="Q5" s="8">
        <v>1</v>
      </c>
      <c r="R5" s="14">
        <v>0.5</v>
      </c>
      <c r="S5" s="100">
        <v>1.056</v>
      </c>
      <c r="T5" s="101"/>
      <c r="V5" s="5" t="s">
        <v>9</v>
      </c>
      <c r="W5" s="12">
        <v>0</v>
      </c>
    </row>
    <row r="6" spans="2:23" x14ac:dyDescent="0.3">
      <c r="B6" s="8">
        <v>2</v>
      </c>
      <c r="C6" s="14">
        <v>1</v>
      </c>
      <c r="D6" s="100">
        <v>1.091</v>
      </c>
      <c r="E6" s="101"/>
      <c r="G6" s="8">
        <v>2</v>
      </c>
      <c r="H6" s="14">
        <v>1</v>
      </c>
      <c r="I6" s="100">
        <v>1.056</v>
      </c>
      <c r="J6" s="101"/>
      <c r="L6" s="8">
        <v>2</v>
      </c>
      <c r="M6" s="14">
        <v>1</v>
      </c>
      <c r="N6" s="100">
        <v>1.1040000000000001</v>
      </c>
      <c r="O6" s="101"/>
      <c r="Q6" s="8">
        <v>2</v>
      </c>
      <c r="R6" s="14">
        <v>1</v>
      </c>
      <c r="S6" s="100">
        <v>1.056</v>
      </c>
      <c r="T6" s="101"/>
      <c r="V6" s="5" t="s">
        <v>13</v>
      </c>
      <c r="W6" s="17" t="s">
        <v>10</v>
      </c>
    </row>
    <row r="7" spans="2:23" ht="15" thickBot="1" x14ac:dyDescent="0.35">
      <c r="B7" s="8">
        <v>3</v>
      </c>
      <c r="C7" s="14">
        <v>1.5</v>
      </c>
      <c r="D7" s="100">
        <v>1.0680000000000001</v>
      </c>
      <c r="E7" s="101"/>
      <c r="G7" s="8">
        <v>3</v>
      </c>
      <c r="H7" s="14">
        <v>1.5</v>
      </c>
      <c r="I7" s="100">
        <v>1.056</v>
      </c>
      <c r="J7" s="101"/>
      <c r="L7" s="8">
        <v>3</v>
      </c>
      <c r="M7" s="14">
        <v>1.5</v>
      </c>
      <c r="N7" s="100">
        <v>1.1040000000000001</v>
      </c>
      <c r="O7" s="101"/>
      <c r="Q7" s="8">
        <v>3</v>
      </c>
      <c r="R7" s="14">
        <v>1.5</v>
      </c>
      <c r="S7" s="100">
        <v>1.056</v>
      </c>
      <c r="T7" s="101"/>
      <c r="V7" s="53" t="s">
        <v>14</v>
      </c>
      <c r="W7" s="54"/>
    </row>
    <row r="8" spans="2:23" x14ac:dyDescent="0.3">
      <c r="B8" s="8">
        <v>4</v>
      </c>
      <c r="C8" s="14">
        <v>2</v>
      </c>
      <c r="D8" s="100">
        <v>1.0369999999999999</v>
      </c>
      <c r="E8" s="101"/>
      <c r="G8" s="8">
        <v>4</v>
      </c>
      <c r="H8" s="14">
        <v>2</v>
      </c>
      <c r="I8" s="100">
        <v>1.056</v>
      </c>
      <c r="J8" s="101"/>
      <c r="L8" s="8">
        <v>4</v>
      </c>
      <c r="M8" s="14">
        <v>2</v>
      </c>
      <c r="N8" s="100">
        <v>1.1040000000000001</v>
      </c>
      <c r="O8" s="101"/>
      <c r="Q8" s="8">
        <v>4</v>
      </c>
      <c r="R8" s="14">
        <v>2</v>
      </c>
      <c r="S8" s="100">
        <v>1.056</v>
      </c>
      <c r="T8" s="101"/>
    </row>
    <row r="9" spans="2:23" x14ac:dyDescent="0.3">
      <c r="B9" s="8">
        <v>5</v>
      </c>
      <c r="C9" s="14">
        <v>2.5</v>
      </c>
      <c r="D9" s="100">
        <v>0.996</v>
      </c>
      <c r="E9" s="101"/>
      <c r="G9" s="8">
        <v>5</v>
      </c>
      <c r="H9" s="14">
        <v>2.5</v>
      </c>
      <c r="I9" s="100">
        <v>1.05</v>
      </c>
      <c r="J9" s="101"/>
      <c r="L9" s="8">
        <v>5</v>
      </c>
      <c r="M9" s="14">
        <v>2.5</v>
      </c>
      <c r="N9" s="100">
        <v>1.1040000000000001</v>
      </c>
      <c r="O9" s="101"/>
      <c r="Q9" s="8">
        <v>5</v>
      </c>
      <c r="R9" s="14">
        <v>2.5</v>
      </c>
      <c r="S9" s="100">
        <v>1.056</v>
      </c>
      <c r="T9" s="101"/>
    </row>
    <row r="10" spans="2:23" x14ac:dyDescent="0.3">
      <c r="B10" s="8">
        <v>6</v>
      </c>
      <c r="C10" s="14">
        <v>3</v>
      </c>
      <c r="D10" s="100">
        <v>0.92400000000000004</v>
      </c>
      <c r="E10" s="101"/>
      <c r="G10" s="8">
        <v>6</v>
      </c>
      <c r="H10" s="14">
        <v>3</v>
      </c>
      <c r="I10" s="100">
        <v>1.008</v>
      </c>
      <c r="J10" s="101"/>
      <c r="L10" s="8">
        <v>6</v>
      </c>
      <c r="M10" s="14">
        <v>3</v>
      </c>
      <c r="N10" s="100">
        <v>1.1040000000000001</v>
      </c>
      <c r="O10" s="101"/>
      <c r="Q10" s="8">
        <v>6</v>
      </c>
      <c r="R10" s="14">
        <v>3</v>
      </c>
      <c r="S10" s="100">
        <v>1.056</v>
      </c>
      <c r="T10" s="101"/>
    </row>
    <row r="11" spans="2:23" x14ac:dyDescent="0.3">
      <c r="B11" s="8">
        <v>7</v>
      </c>
      <c r="C11" s="14">
        <v>3.5</v>
      </c>
      <c r="D11" s="100">
        <v>0.81699999999999995</v>
      </c>
      <c r="E11" s="101"/>
      <c r="G11" s="8">
        <v>7</v>
      </c>
      <c r="H11" s="14">
        <v>3.5</v>
      </c>
      <c r="I11" s="100">
        <v>0.89500000000000002</v>
      </c>
      <c r="J11" s="101"/>
      <c r="L11" s="8">
        <v>7</v>
      </c>
      <c r="M11" s="14">
        <v>3.5</v>
      </c>
      <c r="N11" s="100">
        <v>1.1040000000000001</v>
      </c>
      <c r="O11" s="101"/>
      <c r="Q11" s="8">
        <v>7</v>
      </c>
      <c r="R11" s="14">
        <v>3.5</v>
      </c>
      <c r="S11" s="100">
        <v>1.056</v>
      </c>
      <c r="T11" s="101"/>
    </row>
    <row r="12" spans="2:23" ht="15" thickBot="1" x14ac:dyDescent="0.35">
      <c r="B12" s="9">
        <v>8</v>
      </c>
      <c r="C12" s="15">
        <v>4</v>
      </c>
      <c r="D12" s="102">
        <v>0.64800000000000002</v>
      </c>
      <c r="E12" s="103"/>
      <c r="G12" s="9">
        <v>8</v>
      </c>
      <c r="H12" s="15">
        <v>4</v>
      </c>
      <c r="I12" s="102">
        <v>0.74199999999999999</v>
      </c>
      <c r="J12" s="103"/>
      <c r="L12" s="9">
        <v>8</v>
      </c>
      <c r="M12" s="15">
        <v>4</v>
      </c>
      <c r="N12" s="102">
        <v>1.1040000000000001</v>
      </c>
      <c r="O12" s="103"/>
      <c r="Q12" s="9">
        <v>8</v>
      </c>
      <c r="R12" s="15">
        <v>4</v>
      </c>
      <c r="S12" s="100">
        <v>1.056</v>
      </c>
      <c r="T12" s="101"/>
    </row>
    <row r="13" spans="2:23" ht="15" thickBot="1" x14ac:dyDescent="0.35"/>
    <row r="14" spans="2:23" ht="14.4" customHeight="1" x14ac:dyDescent="0.3">
      <c r="B14" s="59" t="s">
        <v>25</v>
      </c>
      <c r="C14" s="60"/>
      <c r="D14" s="49" t="s">
        <v>2</v>
      </c>
      <c r="E14" s="50"/>
      <c r="G14" s="59" t="s">
        <v>25</v>
      </c>
      <c r="H14" s="60"/>
      <c r="I14" s="49" t="s">
        <v>2</v>
      </c>
      <c r="J14" s="50"/>
      <c r="L14" s="59" t="s">
        <v>24</v>
      </c>
      <c r="M14" s="60"/>
      <c r="N14" s="45" t="s">
        <v>12</v>
      </c>
      <c r="O14" s="46"/>
      <c r="Q14" s="59" t="s">
        <v>24</v>
      </c>
      <c r="R14" s="60"/>
      <c r="S14" s="45" t="s">
        <v>12</v>
      </c>
      <c r="T14" s="46"/>
    </row>
    <row r="15" spans="2:23" x14ac:dyDescent="0.3">
      <c r="B15" s="61"/>
      <c r="C15" s="62"/>
      <c r="D15" s="47" t="s">
        <v>1</v>
      </c>
      <c r="E15" s="48"/>
      <c r="G15" s="61"/>
      <c r="H15" s="62"/>
      <c r="I15" s="105" t="s">
        <v>43</v>
      </c>
      <c r="J15" s="106"/>
      <c r="L15" s="61"/>
      <c r="M15" s="62"/>
      <c r="N15" s="47" t="s">
        <v>1</v>
      </c>
      <c r="O15" s="48"/>
      <c r="Q15" s="61"/>
      <c r="R15" s="62"/>
      <c r="S15" s="105" t="s">
        <v>43</v>
      </c>
      <c r="T15" s="106"/>
    </row>
    <row r="16" spans="2:23" x14ac:dyDescent="0.3">
      <c r="B16" s="5" t="s">
        <v>3</v>
      </c>
      <c r="C16" s="13" t="s">
        <v>20</v>
      </c>
      <c r="D16" s="98" t="s">
        <v>4</v>
      </c>
      <c r="E16" s="99"/>
      <c r="G16" s="5" t="s">
        <v>3</v>
      </c>
      <c r="H16" s="13" t="s">
        <v>20</v>
      </c>
      <c r="I16" s="98" t="s">
        <v>4</v>
      </c>
      <c r="J16" s="99"/>
      <c r="L16" s="5" t="s">
        <v>3</v>
      </c>
      <c r="M16" s="13" t="s">
        <v>20</v>
      </c>
      <c r="N16" s="98" t="s">
        <v>4</v>
      </c>
      <c r="O16" s="99"/>
      <c r="Q16" s="5" t="s">
        <v>3</v>
      </c>
      <c r="R16" s="13" t="s">
        <v>20</v>
      </c>
      <c r="S16" s="98" t="s">
        <v>4</v>
      </c>
      <c r="T16" s="99"/>
    </row>
    <row r="17" spans="2:20" x14ac:dyDescent="0.3">
      <c r="B17" s="8">
        <v>1</v>
      </c>
      <c r="C17" s="14">
        <v>0.5</v>
      </c>
      <c r="D17" s="100">
        <v>1.0569999999999999</v>
      </c>
      <c r="E17" s="101"/>
      <c r="G17" s="8">
        <v>1</v>
      </c>
      <c r="H17" s="14">
        <v>0.5</v>
      </c>
      <c r="I17" s="100">
        <v>1.056</v>
      </c>
      <c r="J17" s="101"/>
      <c r="L17" s="8">
        <v>1</v>
      </c>
      <c r="M17" s="14">
        <v>0.5</v>
      </c>
      <c r="N17" s="100">
        <v>1.1040000000000001</v>
      </c>
      <c r="O17" s="101"/>
      <c r="Q17" s="8">
        <v>1</v>
      </c>
      <c r="R17" s="14">
        <v>0.5</v>
      </c>
      <c r="S17" s="100">
        <v>1.056</v>
      </c>
      <c r="T17" s="101"/>
    </row>
    <row r="18" spans="2:20" x14ac:dyDescent="0.3">
      <c r="B18" s="8">
        <v>2</v>
      </c>
      <c r="C18" s="14">
        <v>1</v>
      </c>
      <c r="D18" s="100">
        <v>1.036</v>
      </c>
      <c r="E18" s="101"/>
      <c r="G18" s="8">
        <v>2</v>
      </c>
      <c r="H18" s="14">
        <v>1</v>
      </c>
      <c r="I18" s="100">
        <v>1.056</v>
      </c>
      <c r="J18" s="101"/>
      <c r="L18" s="8">
        <v>2</v>
      </c>
      <c r="M18" s="14">
        <v>1</v>
      </c>
      <c r="N18" s="100">
        <v>1.1040000000000001</v>
      </c>
      <c r="O18" s="101"/>
      <c r="Q18" s="8">
        <v>2</v>
      </c>
      <c r="R18" s="14">
        <v>1</v>
      </c>
      <c r="S18" s="100">
        <v>1.056</v>
      </c>
      <c r="T18" s="101"/>
    </row>
    <row r="19" spans="2:20" x14ac:dyDescent="0.3">
      <c r="B19" s="8">
        <v>3</v>
      </c>
      <c r="C19" s="14">
        <v>1.5</v>
      </c>
      <c r="D19" s="100">
        <v>1.0049999999999999</v>
      </c>
      <c r="E19" s="101"/>
      <c r="G19" s="8">
        <v>3</v>
      </c>
      <c r="H19" s="14">
        <v>1.5</v>
      </c>
      <c r="I19" s="100">
        <v>1.0549999999999999</v>
      </c>
      <c r="J19" s="101"/>
      <c r="L19" s="8">
        <v>3</v>
      </c>
      <c r="M19" s="14">
        <v>1.5</v>
      </c>
      <c r="N19" s="100">
        <v>1.1040000000000001</v>
      </c>
      <c r="O19" s="101"/>
      <c r="Q19" s="8">
        <v>3</v>
      </c>
      <c r="R19" s="14">
        <v>1.5</v>
      </c>
      <c r="S19" s="100">
        <v>1.056</v>
      </c>
      <c r="T19" s="101"/>
    </row>
    <row r="20" spans="2:20" x14ac:dyDescent="0.3">
      <c r="B20" s="8">
        <v>4</v>
      </c>
      <c r="C20" s="14">
        <v>2</v>
      </c>
      <c r="D20" s="100">
        <v>0.96599999999999997</v>
      </c>
      <c r="E20" s="101"/>
      <c r="G20" s="8">
        <v>4</v>
      </c>
      <c r="H20" s="14">
        <v>2</v>
      </c>
      <c r="I20" s="100">
        <v>1.0389999999999999</v>
      </c>
      <c r="J20" s="101"/>
      <c r="L20" s="8">
        <v>4</v>
      </c>
      <c r="M20" s="14">
        <v>2</v>
      </c>
      <c r="N20" s="100">
        <v>1.1040000000000001</v>
      </c>
      <c r="O20" s="101"/>
      <c r="Q20" s="8">
        <v>4</v>
      </c>
      <c r="R20" s="14">
        <v>2</v>
      </c>
      <c r="S20" s="100">
        <v>1.056</v>
      </c>
      <c r="T20" s="101"/>
    </row>
    <row r="21" spans="2:20" x14ac:dyDescent="0.3">
      <c r="B21" s="8">
        <v>5</v>
      </c>
      <c r="C21" s="14">
        <v>2.5</v>
      </c>
      <c r="D21" s="100">
        <v>0.91700000000000004</v>
      </c>
      <c r="E21" s="101"/>
      <c r="G21" s="8">
        <v>5</v>
      </c>
      <c r="H21" s="14">
        <v>2.5</v>
      </c>
      <c r="I21" s="100">
        <v>1.0029999999999999</v>
      </c>
      <c r="J21" s="101"/>
      <c r="L21" s="8">
        <v>5</v>
      </c>
      <c r="M21" s="14">
        <v>2.5</v>
      </c>
      <c r="N21" s="100">
        <v>1.1040000000000001</v>
      </c>
      <c r="O21" s="101"/>
      <c r="Q21" s="8">
        <v>5</v>
      </c>
      <c r="R21" s="14">
        <v>2.5</v>
      </c>
      <c r="S21" s="100">
        <v>1.056</v>
      </c>
      <c r="T21" s="101"/>
    </row>
    <row r="22" spans="2:20" x14ac:dyDescent="0.3">
      <c r="B22" s="8">
        <v>6</v>
      </c>
      <c r="C22" s="14">
        <v>3</v>
      </c>
      <c r="D22" s="100">
        <v>0.84599999999999997</v>
      </c>
      <c r="E22" s="101"/>
      <c r="G22" s="8">
        <v>6</v>
      </c>
      <c r="H22" s="14">
        <v>3</v>
      </c>
      <c r="I22" s="100">
        <v>0.92700000000000005</v>
      </c>
      <c r="J22" s="101"/>
      <c r="L22" s="8">
        <v>6</v>
      </c>
      <c r="M22" s="14">
        <v>3</v>
      </c>
      <c r="N22" s="100">
        <v>1.1040000000000001</v>
      </c>
      <c r="O22" s="101"/>
      <c r="Q22" s="8">
        <v>6</v>
      </c>
      <c r="R22" s="14">
        <v>3</v>
      </c>
      <c r="S22" s="100">
        <v>1.056</v>
      </c>
      <c r="T22" s="101"/>
    </row>
    <row r="23" spans="2:20" x14ac:dyDescent="0.3">
      <c r="B23" s="8">
        <v>7</v>
      </c>
      <c r="C23" s="14">
        <v>3.5</v>
      </c>
      <c r="D23" s="100">
        <v>0.73099999999999998</v>
      </c>
      <c r="E23" s="101"/>
      <c r="G23" s="8">
        <v>7</v>
      </c>
      <c r="H23" s="14">
        <v>3.5</v>
      </c>
      <c r="I23" s="100">
        <v>0.81799999999999995</v>
      </c>
      <c r="J23" s="101"/>
      <c r="L23" s="8">
        <v>7</v>
      </c>
      <c r="M23" s="14">
        <v>3.5</v>
      </c>
      <c r="N23" s="100">
        <v>1.1040000000000001</v>
      </c>
      <c r="O23" s="101"/>
      <c r="Q23" s="8">
        <v>7</v>
      </c>
      <c r="R23" s="14">
        <v>3.5</v>
      </c>
      <c r="S23" s="100">
        <v>1.056</v>
      </c>
      <c r="T23" s="101"/>
    </row>
    <row r="24" spans="2:20" ht="15" thickBot="1" x14ac:dyDescent="0.35">
      <c r="B24" s="9">
        <v>8</v>
      </c>
      <c r="C24" s="15">
        <v>4</v>
      </c>
      <c r="D24" s="102">
        <v>0.64100000000000001</v>
      </c>
      <c r="E24" s="103"/>
      <c r="G24" s="9">
        <v>8</v>
      </c>
      <c r="H24" s="15">
        <v>4</v>
      </c>
      <c r="I24" s="102">
        <v>0.67600000000000005</v>
      </c>
      <c r="J24" s="103"/>
      <c r="L24" s="9">
        <v>8</v>
      </c>
      <c r="M24" s="15">
        <v>4</v>
      </c>
      <c r="N24" s="102">
        <v>1.1040000000000001</v>
      </c>
      <c r="O24" s="103"/>
      <c r="Q24" s="9">
        <v>8</v>
      </c>
      <c r="R24" s="15">
        <v>4</v>
      </c>
      <c r="S24" s="102">
        <v>1.056</v>
      </c>
      <c r="T24" s="103"/>
    </row>
    <row r="25" spans="2:20" ht="15" thickBot="1" x14ac:dyDescent="0.35"/>
    <row r="26" spans="2:20" ht="14.4" customHeight="1" x14ac:dyDescent="0.3">
      <c r="B26" s="63" t="s">
        <v>23</v>
      </c>
      <c r="C26" s="64"/>
      <c r="D26" s="49" t="s">
        <v>2</v>
      </c>
      <c r="E26" s="50"/>
      <c r="G26" s="63" t="s">
        <v>23</v>
      </c>
      <c r="H26" s="64"/>
      <c r="I26" s="49" t="s">
        <v>2</v>
      </c>
      <c r="J26" s="50"/>
      <c r="L26" s="63" t="s">
        <v>23</v>
      </c>
      <c r="M26" s="64"/>
      <c r="N26" s="45" t="s">
        <v>12</v>
      </c>
      <c r="O26" s="46"/>
      <c r="Q26" s="63" t="s">
        <v>23</v>
      </c>
      <c r="R26" s="64"/>
      <c r="S26" s="45" t="s">
        <v>12</v>
      </c>
      <c r="T26" s="46"/>
    </row>
    <row r="27" spans="2:20" x14ac:dyDescent="0.3">
      <c r="B27" s="65"/>
      <c r="C27" s="66"/>
      <c r="D27" s="47" t="s">
        <v>1</v>
      </c>
      <c r="E27" s="48"/>
      <c r="G27" s="65"/>
      <c r="H27" s="66"/>
      <c r="I27" s="105" t="s">
        <v>43</v>
      </c>
      <c r="J27" s="106"/>
      <c r="L27" s="65"/>
      <c r="M27" s="66"/>
      <c r="N27" s="47" t="s">
        <v>1</v>
      </c>
      <c r="O27" s="48"/>
      <c r="Q27" s="65"/>
      <c r="R27" s="66"/>
      <c r="S27" s="105" t="s">
        <v>43</v>
      </c>
      <c r="T27" s="106"/>
    </row>
    <row r="28" spans="2:20" x14ac:dyDescent="0.3">
      <c r="B28" s="5" t="s">
        <v>3</v>
      </c>
      <c r="C28" s="13" t="s">
        <v>20</v>
      </c>
      <c r="D28" s="98" t="s">
        <v>4</v>
      </c>
      <c r="E28" s="99"/>
      <c r="G28" s="5" t="s">
        <v>3</v>
      </c>
      <c r="H28" s="13" t="s">
        <v>20</v>
      </c>
      <c r="I28" s="98" t="s">
        <v>4</v>
      </c>
      <c r="J28" s="99"/>
      <c r="L28" s="5" t="s">
        <v>3</v>
      </c>
      <c r="M28" s="13" t="s">
        <v>20</v>
      </c>
      <c r="N28" s="98" t="s">
        <v>4</v>
      </c>
      <c r="O28" s="99"/>
      <c r="Q28" s="5" t="s">
        <v>3</v>
      </c>
      <c r="R28" s="13" t="s">
        <v>20</v>
      </c>
      <c r="S28" s="98" t="s">
        <v>4</v>
      </c>
      <c r="T28" s="99"/>
    </row>
    <row r="29" spans="2:20" x14ac:dyDescent="0.3">
      <c r="B29" s="8">
        <v>1</v>
      </c>
      <c r="C29" s="14">
        <v>0.5</v>
      </c>
      <c r="D29" s="100">
        <v>0.96199999999999997</v>
      </c>
      <c r="E29" s="101"/>
      <c r="G29" s="8">
        <v>1</v>
      </c>
      <c r="H29" s="14">
        <v>0.5</v>
      </c>
      <c r="I29" s="100">
        <v>1.036</v>
      </c>
      <c r="J29" s="101"/>
      <c r="L29" s="8">
        <v>1</v>
      </c>
      <c r="M29" s="14">
        <v>0.5</v>
      </c>
      <c r="N29" s="100">
        <v>1.1040000000000001</v>
      </c>
      <c r="O29" s="101"/>
      <c r="Q29" s="8">
        <v>1</v>
      </c>
      <c r="R29" s="14">
        <v>0.5</v>
      </c>
      <c r="S29" s="100">
        <v>1.056</v>
      </c>
      <c r="T29" s="101"/>
    </row>
    <row r="30" spans="2:20" x14ac:dyDescent="0.3">
      <c r="B30" s="8">
        <v>2</v>
      </c>
      <c r="C30" s="14">
        <v>1</v>
      </c>
      <c r="D30" s="100">
        <v>0.93300000000000005</v>
      </c>
      <c r="E30" s="101"/>
      <c r="G30" s="8">
        <v>2</v>
      </c>
      <c r="H30" s="14">
        <v>1</v>
      </c>
      <c r="I30" s="100">
        <v>1.012</v>
      </c>
      <c r="J30" s="101"/>
      <c r="L30" s="8">
        <v>2</v>
      </c>
      <c r="M30" s="14">
        <v>1</v>
      </c>
      <c r="N30" s="100">
        <v>1.1040000000000001</v>
      </c>
      <c r="O30" s="101"/>
      <c r="Q30" s="8">
        <v>2</v>
      </c>
      <c r="R30" s="14">
        <v>1</v>
      </c>
      <c r="S30" s="100">
        <v>1.056</v>
      </c>
      <c r="T30" s="101"/>
    </row>
    <row r="31" spans="2:20" x14ac:dyDescent="0.3">
      <c r="B31" s="8">
        <v>3</v>
      </c>
      <c r="C31" s="14">
        <v>1.5</v>
      </c>
      <c r="D31" s="100">
        <v>0.9</v>
      </c>
      <c r="E31" s="101"/>
      <c r="G31" s="8">
        <v>3</v>
      </c>
      <c r="H31" s="14">
        <v>1.5</v>
      </c>
      <c r="I31" s="100">
        <v>0.995</v>
      </c>
      <c r="J31" s="101"/>
      <c r="L31" s="8">
        <v>3</v>
      </c>
      <c r="M31" s="14">
        <v>1.5</v>
      </c>
      <c r="N31" s="100">
        <v>1.1040000000000001</v>
      </c>
      <c r="O31" s="101"/>
      <c r="Q31" s="8">
        <v>3</v>
      </c>
      <c r="R31" s="14">
        <v>1.5</v>
      </c>
      <c r="S31" s="100">
        <v>1.056</v>
      </c>
      <c r="T31" s="101"/>
    </row>
    <row r="32" spans="2:20" x14ac:dyDescent="0.3">
      <c r="B32" s="8">
        <v>4</v>
      </c>
      <c r="C32" s="14">
        <v>2</v>
      </c>
      <c r="D32" s="100">
        <v>0.86099999999999999</v>
      </c>
      <c r="E32" s="101"/>
      <c r="G32" s="8">
        <v>4</v>
      </c>
      <c r="H32" s="14">
        <v>2</v>
      </c>
      <c r="I32" s="100">
        <v>0.94</v>
      </c>
      <c r="J32" s="101"/>
      <c r="L32" s="8">
        <v>4</v>
      </c>
      <c r="M32" s="14">
        <v>2</v>
      </c>
      <c r="N32" s="100">
        <v>1.1040000000000001</v>
      </c>
      <c r="O32" s="101"/>
      <c r="Q32" s="8">
        <v>4</v>
      </c>
      <c r="R32" s="14">
        <v>2</v>
      </c>
      <c r="S32" s="100">
        <v>1.056</v>
      </c>
      <c r="T32" s="101"/>
    </row>
    <row r="33" spans="2:20" x14ac:dyDescent="0.3">
      <c r="B33" s="8">
        <v>5</v>
      </c>
      <c r="C33" s="14">
        <v>2.5</v>
      </c>
      <c r="D33" s="100">
        <v>0.79500000000000004</v>
      </c>
      <c r="E33" s="101"/>
      <c r="G33" s="8">
        <v>5</v>
      </c>
      <c r="H33" s="14">
        <v>2.5</v>
      </c>
      <c r="I33" s="100">
        <v>0.81499999999999995</v>
      </c>
      <c r="J33" s="101"/>
      <c r="L33" s="8">
        <v>5</v>
      </c>
      <c r="M33" s="14">
        <v>2.5</v>
      </c>
      <c r="N33" s="100">
        <v>1.1040000000000001</v>
      </c>
      <c r="O33" s="101"/>
      <c r="Q33" s="8">
        <v>5</v>
      </c>
      <c r="R33" s="14">
        <v>2.5</v>
      </c>
      <c r="S33" s="100">
        <v>1.056</v>
      </c>
      <c r="T33" s="101"/>
    </row>
    <row r="34" spans="2:20" x14ac:dyDescent="0.3">
      <c r="B34" s="8">
        <v>6</v>
      </c>
      <c r="C34" s="14">
        <v>3</v>
      </c>
      <c r="D34" s="100"/>
      <c r="E34" s="101"/>
      <c r="G34" s="8">
        <v>6</v>
      </c>
      <c r="H34" s="14">
        <v>3</v>
      </c>
      <c r="I34" s="100"/>
      <c r="J34" s="101"/>
      <c r="L34" s="8">
        <v>6</v>
      </c>
      <c r="M34" s="14">
        <v>3</v>
      </c>
      <c r="N34" s="100"/>
      <c r="O34" s="101"/>
      <c r="Q34" s="8">
        <v>6</v>
      </c>
      <c r="R34" s="14">
        <v>3</v>
      </c>
      <c r="S34" s="100"/>
      <c r="T34" s="101"/>
    </row>
    <row r="35" spans="2:20" x14ac:dyDescent="0.3">
      <c r="B35" s="8">
        <v>7</v>
      </c>
      <c r="C35" s="14">
        <v>3.5</v>
      </c>
      <c r="D35" s="100"/>
      <c r="E35" s="101"/>
      <c r="G35" s="8">
        <v>7</v>
      </c>
      <c r="H35" s="14">
        <v>3.5</v>
      </c>
      <c r="I35" s="100"/>
      <c r="J35" s="101"/>
      <c r="L35" s="8">
        <v>7</v>
      </c>
      <c r="M35" s="14">
        <v>3.5</v>
      </c>
      <c r="N35" s="100"/>
      <c r="O35" s="101"/>
      <c r="Q35" s="8">
        <v>7</v>
      </c>
      <c r="R35" s="14">
        <v>3.5</v>
      </c>
      <c r="S35" s="100"/>
      <c r="T35" s="101"/>
    </row>
    <row r="36" spans="2:20" ht="15" thickBot="1" x14ac:dyDescent="0.35">
      <c r="B36" s="9">
        <v>8</v>
      </c>
      <c r="C36" s="15">
        <v>4</v>
      </c>
      <c r="D36" s="102"/>
      <c r="E36" s="103"/>
      <c r="G36" s="9">
        <v>8</v>
      </c>
      <c r="H36" s="15">
        <v>4</v>
      </c>
      <c r="I36" s="102"/>
      <c r="J36" s="103"/>
      <c r="L36" s="9">
        <v>8</v>
      </c>
      <c r="M36" s="15">
        <v>4</v>
      </c>
      <c r="N36" s="102"/>
      <c r="O36" s="103"/>
      <c r="Q36" s="9">
        <v>8</v>
      </c>
      <c r="R36" s="15">
        <v>4</v>
      </c>
      <c r="S36" s="102"/>
      <c r="T36" s="103"/>
    </row>
    <row r="37" spans="2:20" ht="15" thickBot="1" x14ac:dyDescent="0.35"/>
    <row r="38" spans="2:20" ht="14.4" customHeight="1" x14ac:dyDescent="0.3">
      <c r="B38" s="55" t="s">
        <v>22</v>
      </c>
      <c r="C38" s="56"/>
      <c r="D38" s="49" t="s">
        <v>2</v>
      </c>
      <c r="E38" s="50"/>
      <c r="G38" s="55" t="s">
        <v>22</v>
      </c>
      <c r="H38" s="56"/>
      <c r="I38" s="49" t="s">
        <v>2</v>
      </c>
      <c r="J38" s="50"/>
      <c r="L38" s="55" t="s">
        <v>22</v>
      </c>
      <c r="M38" s="56"/>
      <c r="N38" s="45" t="s">
        <v>12</v>
      </c>
      <c r="O38" s="46"/>
      <c r="Q38" s="55" t="s">
        <v>22</v>
      </c>
      <c r="R38" s="56"/>
      <c r="S38" s="45" t="s">
        <v>12</v>
      </c>
      <c r="T38" s="46"/>
    </row>
    <row r="39" spans="2:20" x14ac:dyDescent="0.3">
      <c r="B39" s="57"/>
      <c r="C39" s="58"/>
      <c r="D39" s="47" t="s">
        <v>1</v>
      </c>
      <c r="E39" s="48"/>
      <c r="G39" s="57"/>
      <c r="H39" s="58"/>
      <c r="I39" s="105" t="s">
        <v>43</v>
      </c>
      <c r="J39" s="106"/>
      <c r="L39" s="57"/>
      <c r="M39" s="58"/>
      <c r="N39" s="47" t="s">
        <v>1</v>
      </c>
      <c r="O39" s="48"/>
      <c r="Q39" s="57"/>
      <c r="R39" s="58"/>
      <c r="S39" s="105" t="s">
        <v>43</v>
      </c>
      <c r="T39" s="106"/>
    </row>
    <row r="40" spans="2:20" x14ac:dyDescent="0.3">
      <c r="B40" s="5" t="s">
        <v>3</v>
      </c>
      <c r="C40" s="13" t="s">
        <v>20</v>
      </c>
      <c r="D40" s="98" t="s">
        <v>4</v>
      </c>
      <c r="E40" s="99"/>
      <c r="G40" s="5" t="s">
        <v>3</v>
      </c>
      <c r="H40" s="13" t="s">
        <v>20</v>
      </c>
      <c r="I40" s="98" t="s">
        <v>4</v>
      </c>
      <c r="J40" s="99"/>
      <c r="L40" s="5" t="s">
        <v>3</v>
      </c>
      <c r="M40" s="13" t="s">
        <v>20</v>
      </c>
      <c r="N40" s="98" t="s">
        <v>4</v>
      </c>
      <c r="O40" s="99"/>
      <c r="Q40" s="5" t="s">
        <v>3</v>
      </c>
      <c r="R40" s="13" t="s">
        <v>20</v>
      </c>
      <c r="S40" s="98" t="s">
        <v>4</v>
      </c>
      <c r="T40" s="99"/>
    </row>
    <row r="41" spans="2:20" x14ac:dyDescent="0.3">
      <c r="B41" s="8">
        <v>1</v>
      </c>
      <c r="C41" s="14">
        <v>0.5</v>
      </c>
      <c r="D41" s="100">
        <v>0.83399999999999996</v>
      </c>
      <c r="E41" s="101"/>
      <c r="G41" s="8">
        <v>1</v>
      </c>
      <c r="H41" s="14">
        <v>0.5</v>
      </c>
      <c r="I41" s="100">
        <v>0.91300000000000003</v>
      </c>
      <c r="J41" s="101"/>
      <c r="L41" s="8">
        <v>1</v>
      </c>
      <c r="M41" s="14">
        <v>0.5</v>
      </c>
      <c r="N41" s="100">
        <v>1.1040000000000001</v>
      </c>
      <c r="O41" s="101"/>
      <c r="Q41" s="8">
        <v>1</v>
      </c>
      <c r="R41" s="14">
        <v>0.5</v>
      </c>
      <c r="S41" s="100">
        <v>1.056</v>
      </c>
      <c r="T41" s="101"/>
    </row>
    <row r="42" spans="2:20" x14ac:dyDescent="0.3">
      <c r="B42" s="8">
        <v>2</v>
      </c>
      <c r="C42" s="14">
        <v>1</v>
      </c>
      <c r="D42" s="100">
        <v>0.81200000000000006</v>
      </c>
      <c r="E42" s="101"/>
      <c r="G42" s="8">
        <v>2</v>
      </c>
      <c r="H42" s="14">
        <v>1</v>
      </c>
      <c r="I42" s="100">
        <v>0.86</v>
      </c>
      <c r="J42" s="101"/>
      <c r="L42" s="8">
        <v>2</v>
      </c>
      <c r="M42" s="14">
        <v>1</v>
      </c>
      <c r="N42" s="100">
        <v>1.1040000000000001</v>
      </c>
      <c r="O42" s="101"/>
      <c r="Q42" s="8">
        <v>2</v>
      </c>
      <c r="R42" s="14">
        <v>1</v>
      </c>
      <c r="S42" s="100">
        <v>1.056</v>
      </c>
      <c r="T42" s="101"/>
    </row>
    <row r="43" spans="2:20" x14ac:dyDescent="0.3">
      <c r="B43" s="8">
        <v>3</v>
      </c>
      <c r="C43" s="14">
        <v>1.5</v>
      </c>
      <c r="D43" s="100"/>
      <c r="E43" s="101"/>
      <c r="G43" s="8">
        <v>3</v>
      </c>
      <c r="H43" s="14">
        <v>1.5</v>
      </c>
      <c r="I43" s="100"/>
      <c r="J43" s="101"/>
      <c r="L43" s="8">
        <v>3</v>
      </c>
      <c r="M43" s="14">
        <v>1.5</v>
      </c>
      <c r="N43" s="100"/>
      <c r="O43" s="101"/>
      <c r="Q43" s="8">
        <v>3</v>
      </c>
      <c r="R43" s="14">
        <v>1.5</v>
      </c>
      <c r="S43" s="100"/>
      <c r="T43" s="101"/>
    </row>
    <row r="44" spans="2:20" x14ac:dyDescent="0.3">
      <c r="B44" s="8">
        <v>4</v>
      </c>
      <c r="C44" s="14">
        <v>2</v>
      </c>
      <c r="D44" s="100"/>
      <c r="E44" s="101"/>
      <c r="G44" s="8">
        <v>4</v>
      </c>
      <c r="H44" s="14">
        <v>2</v>
      </c>
      <c r="I44" s="100"/>
      <c r="J44" s="101"/>
      <c r="L44" s="8">
        <v>4</v>
      </c>
      <c r="M44" s="14">
        <v>2</v>
      </c>
      <c r="N44" s="100"/>
      <c r="O44" s="101"/>
      <c r="Q44" s="8">
        <v>4</v>
      </c>
      <c r="R44" s="14">
        <v>2</v>
      </c>
      <c r="S44" s="100"/>
      <c r="T44" s="101"/>
    </row>
    <row r="45" spans="2:20" x14ac:dyDescent="0.3">
      <c r="B45" s="8">
        <v>5</v>
      </c>
      <c r="C45" s="14">
        <v>2.5</v>
      </c>
      <c r="D45" s="100"/>
      <c r="E45" s="101"/>
      <c r="G45" s="8">
        <v>5</v>
      </c>
      <c r="H45" s="14">
        <v>2.5</v>
      </c>
      <c r="I45" s="100"/>
      <c r="J45" s="101"/>
      <c r="L45" s="8">
        <v>5</v>
      </c>
      <c r="M45" s="14">
        <v>2.5</v>
      </c>
      <c r="N45" s="100"/>
      <c r="O45" s="101"/>
      <c r="Q45" s="8">
        <v>5</v>
      </c>
      <c r="R45" s="14">
        <v>2.5</v>
      </c>
      <c r="S45" s="100"/>
      <c r="T45" s="101"/>
    </row>
    <row r="46" spans="2:20" x14ac:dyDescent="0.3">
      <c r="B46" s="8">
        <v>6</v>
      </c>
      <c r="C46" s="14">
        <v>3</v>
      </c>
      <c r="D46" s="100"/>
      <c r="E46" s="101"/>
      <c r="G46" s="8">
        <v>6</v>
      </c>
      <c r="H46" s="14">
        <v>3</v>
      </c>
      <c r="I46" s="100"/>
      <c r="J46" s="101"/>
      <c r="L46" s="8">
        <v>6</v>
      </c>
      <c r="M46" s="14">
        <v>3</v>
      </c>
      <c r="N46" s="100"/>
      <c r="O46" s="101"/>
      <c r="Q46" s="8">
        <v>6</v>
      </c>
      <c r="R46" s="14">
        <v>3</v>
      </c>
      <c r="S46" s="100"/>
      <c r="T46" s="101"/>
    </row>
    <row r="47" spans="2:20" x14ac:dyDescent="0.3">
      <c r="B47" s="8">
        <v>7</v>
      </c>
      <c r="C47" s="14">
        <v>3.5</v>
      </c>
      <c r="D47" s="100"/>
      <c r="E47" s="101"/>
      <c r="G47" s="8">
        <v>7</v>
      </c>
      <c r="H47" s="14">
        <v>3.5</v>
      </c>
      <c r="I47" s="100"/>
      <c r="J47" s="101"/>
      <c r="L47" s="8">
        <v>7</v>
      </c>
      <c r="M47" s="14">
        <v>3.5</v>
      </c>
      <c r="N47" s="100"/>
      <c r="O47" s="101"/>
      <c r="Q47" s="8">
        <v>7</v>
      </c>
      <c r="R47" s="14">
        <v>3.5</v>
      </c>
      <c r="S47" s="100"/>
      <c r="T47" s="101"/>
    </row>
    <row r="48" spans="2:20" ht="15" thickBot="1" x14ac:dyDescent="0.35">
      <c r="B48" s="9">
        <v>8</v>
      </c>
      <c r="C48" s="15">
        <v>4</v>
      </c>
      <c r="D48" s="102"/>
      <c r="E48" s="103"/>
      <c r="G48" s="9">
        <v>8</v>
      </c>
      <c r="H48" s="15">
        <v>4</v>
      </c>
      <c r="I48" s="102"/>
      <c r="J48" s="103"/>
      <c r="L48" s="9">
        <v>8</v>
      </c>
      <c r="M48" s="15">
        <v>4</v>
      </c>
      <c r="N48" s="102"/>
      <c r="O48" s="103"/>
      <c r="Q48" s="9">
        <v>8</v>
      </c>
      <c r="R48" s="15">
        <v>4</v>
      </c>
      <c r="S48" s="102"/>
      <c r="T48" s="103"/>
    </row>
  </sheetData>
  <mergeCells count="194">
    <mergeCell ref="N46:O46"/>
    <mergeCell ref="N47:O47"/>
    <mergeCell ref="N48:O48"/>
    <mergeCell ref="N41:O41"/>
    <mergeCell ref="N42:O42"/>
    <mergeCell ref="N43:O43"/>
    <mergeCell ref="N44:O44"/>
    <mergeCell ref="N45:O45"/>
    <mergeCell ref="N33:O33"/>
    <mergeCell ref="N34:O34"/>
    <mergeCell ref="N35:O35"/>
    <mergeCell ref="N36:O36"/>
    <mergeCell ref="N40:O40"/>
    <mergeCell ref="N28:O28"/>
    <mergeCell ref="N29:O29"/>
    <mergeCell ref="N30:O30"/>
    <mergeCell ref="N31:O31"/>
    <mergeCell ref="N32:O32"/>
    <mergeCell ref="D9:E9"/>
    <mergeCell ref="D10:E10"/>
    <mergeCell ref="D11:E11"/>
    <mergeCell ref="D12:E12"/>
    <mergeCell ref="N4:O4"/>
    <mergeCell ref="N5:O5"/>
    <mergeCell ref="N6:O6"/>
    <mergeCell ref="N7:O7"/>
    <mergeCell ref="N8:O8"/>
    <mergeCell ref="N9:O9"/>
    <mergeCell ref="N10:O10"/>
    <mergeCell ref="N11:O11"/>
    <mergeCell ref="N12:O12"/>
    <mergeCell ref="D4:E4"/>
    <mergeCell ref="D5:E5"/>
    <mergeCell ref="D6:E6"/>
    <mergeCell ref="D7:E7"/>
    <mergeCell ref="D8:E8"/>
    <mergeCell ref="D44:E44"/>
    <mergeCell ref="D45:E45"/>
    <mergeCell ref="D46:E46"/>
    <mergeCell ref="D47:E47"/>
    <mergeCell ref="D48:E48"/>
    <mergeCell ref="D40:E40"/>
    <mergeCell ref="D41:E41"/>
    <mergeCell ref="D42:E42"/>
    <mergeCell ref="D43:E43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16:E16"/>
    <mergeCell ref="D17:E17"/>
    <mergeCell ref="S21:T21"/>
    <mergeCell ref="S22:T22"/>
    <mergeCell ref="S23:T23"/>
    <mergeCell ref="S24:T24"/>
    <mergeCell ref="S4:T4"/>
    <mergeCell ref="S5:T5"/>
    <mergeCell ref="S6:T6"/>
    <mergeCell ref="S7:T7"/>
    <mergeCell ref="S8:T8"/>
    <mergeCell ref="S9:T9"/>
    <mergeCell ref="S10:T10"/>
    <mergeCell ref="S11:T11"/>
    <mergeCell ref="S12:T12"/>
    <mergeCell ref="S16:T16"/>
    <mergeCell ref="S17:T17"/>
    <mergeCell ref="S18:T18"/>
    <mergeCell ref="S19:T19"/>
    <mergeCell ref="S20:T20"/>
    <mergeCell ref="S45:T45"/>
    <mergeCell ref="S46:T46"/>
    <mergeCell ref="S47:T47"/>
    <mergeCell ref="S48:T48"/>
    <mergeCell ref="S28:T28"/>
    <mergeCell ref="S29:T29"/>
    <mergeCell ref="S30:T30"/>
    <mergeCell ref="S31:T31"/>
    <mergeCell ref="S32:T32"/>
    <mergeCell ref="S33:T33"/>
    <mergeCell ref="S34:T34"/>
    <mergeCell ref="S35:T35"/>
    <mergeCell ref="S36:T36"/>
    <mergeCell ref="S40:T40"/>
    <mergeCell ref="S41:T41"/>
    <mergeCell ref="S42:T42"/>
    <mergeCell ref="S43:T43"/>
    <mergeCell ref="S44:T44"/>
    <mergeCell ref="I46:J46"/>
    <mergeCell ref="I47:J47"/>
    <mergeCell ref="I48:J48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41:J41"/>
    <mergeCell ref="I42:J42"/>
    <mergeCell ref="I43:J43"/>
    <mergeCell ref="I44:J44"/>
    <mergeCell ref="I45:J45"/>
    <mergeCell ref="I9:J9"/>
    <mergeCell ref="I10:J10"/>
    <mergeCell ref="I11:J11"/>
    <mergeCell ref="I12:J12"/>
    <mergeCell ref="I40:J4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4:J4"/>
    <mergeCell ref="I5:J5"/>
    <mergeCell ref="I6:J6"/>
    <mergeCell ref="I7:J7"/>
    <mergeCell ref="I8:J8"/>
    <mergeCell ref="G38:H39"/>
    <mergeCell ref="I38:J38"/>
    <mergeCell ref="Q38:R39"/>
    <mergeCell ref="S38:T38"/>
    <mergeCell ref="I39:J39"/>
    <mergeCell ref="S39:T39"/>
    <mergeCell ref="G26:H27"/>
    <mergeCell ref="I26:J26"/>
    <mergeCell ref="Q26:R27"/>
    <mergeCell ref="S26:T26"/>
    <mergeCell ref="I27:J27"/>
    <mergeCell ref="S27:T27"/>
    <mergeCell ref="G14:H15"/>
    <mergeCell ref="I14:J14"/>
    <mergeCell ref="Q14:R15"/>
    <mergeCell ref="S14:T14"/>
    <mergeCell ref="I15:J15"/>
    <mergeCell ref="S15:T15"/>
    <mergeCell ref="G2:H3"/>
    <mergeCell ref="I2:J2"/>
    <mergeCell ref="Q2:R3"/>
    <mergeCell ref="S2:T2"/>
    <mergeCell ref="I3:J3"/>
    <mergeCell ref="S3:T3"/>
    <mergeCell ref="V2:W2"/>
    <mergeCell ref="V7:W7"/>
    <mergeCell ref="B38:C39"/>
    <mergeCell ref="L38:M39"/>
    <mergeCell ref="L14:M15"/>
    <mergeCell ref="L26:M27"/>
    <mergeCell ref="B2:C3"/>
    <mergeCell ref="B14:C15"/>
    <mergeCell ref="B26:C27"/>
    <mergeCell ref="L2:M3"/>
    <mergeCell ref="N27:O27"/>
    <mergeCell ref="N38:O38"/>
    <mergeCell ref="N39:O39"/>
    <mergeCell ref="D2:E2"/>
    <mergeCell ref="D3:E3"/>
    <mergeCell ref="D14:E14"/>
    <mergeCell ref="D15:E15"/>
    <mergeCell ref="D26:E26"/>
    <mergeCell ref="D27:E27"/>
    <mergeCell ref="D38:E38"/>
    <mergeCell ref="D39:E39"/>
    <mergeCell ref="D18:E18"/>
    <mergeCell ref="D19:E19"/>
    <mergeCell ref="D20:E20"/>
    <mergeCell ref="D21:E21"/>
    <mergeCell ref="D22:E22"/>
    <mergeCell ref="D23:E23"/>
    <mergeCell ref="D24:E24"/>
    <mergeCell ref="N2:O2"/>
    <mergeCell ref="N3:O3"/>
    <mergeCell ref="N14:O14"/>
    <mergeCell ref="N15:O15"/>
    <mergeCell ref="N26:O26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0F641-D288-48F5-9C81-6948C2183936}">
  <dimension ref="B1:Q48"/>
  <sheetViews>
    <sheetView topLeftCell="A28" workbookViewId="0">
      <selection activeCell="J32" sqref="J32:N32"/>
    </sheetView>
  </sheetViews>
  <sheetFormatPr defaultRowHeight="14.4" x14ac:dyDescent="0.3"/>
  <cols>
    <col min="1" max="1" width="11" style="2" customWidth="1"/>
    <col min="2" max="2" width="14.77734375" style="2" bestFit="1" customWidth="1"/>
    <col min="3" max="3" width="17.21875" style="2" bestFit="1" customWidth="1"/>
    <col min="4" max="7" width="11" style="2" bestFit="1" customWidth="1"/>
    <col min="8" max="8" width="7.5546875" style="2" bestFit="1" customWidth="1"/>
    <col min="9" max="9" width="14.77734375" style="2" bestFit="1" customWidth="1"/>
    <col min="10" max="10" width="17.21875" style="2" bestFit="1" customWidth="1"/>
    <col min="11" max="15" width="11" style="2" bestFit="1" customWidth="1"/>
    <col min="16" max="16" width="56.33203125" style="2" bestFit="1" customWidth="1"/>
    <col min="17" max="17" width="8" style="2" bestFit="1" customWidth="1"/>
    <col min="18" max="18" width="8.88671875" style="2"/>
    <col min="19" max="19" width="31" style="2" bestFit="1" customWidth="1"/>
    <col min="20" max="20" width="8" style="2" bestFit="1" customWidth="1"/>
    <col min="21" max="16384" width="8.88671875" style="2"/>
  </cols>
  <sheetData>
    <row r="1" spans="2:17" ht="14.4" customHeight="1" thickBot="1" x14ac:dyDescent="0.35"/>
    <row r="2" spans="2:17" ht="14.4" customHeight="1" x14ac:dyDescent="0.3">
      <c r="B2" s="67" t="s">
        <v>21</v>
      </c>
      <c r="C2" s="68"/>
      <c r="D2" s="76" t="s">
        <v>2</v>
      </c>
      <c r="E2" s="76"/>
      <c r="F2" s="76"/>
      <c r="G2" s="77"/>
      <c r="I2" s="67" t="s">
        <v>21</v>
      </c>
      <c r="J2" s="68"/>
      <c r="K2" s="71" t="s">
        <v>12</v>
      </c>
      <c r="L2" s="71"/>
      <c r="M2" s="71"/>
      <c r="N2" s="72"/>
      <c r="P2" s="51" t="s">
        <v>6</v>
      </c>
      <c r="Q2" s="52"/>
    </row>
    <row r="3" spans="2:17" x14ac:dyDescent="0.3">
      <c r="B3" s="69"/>
      <c r="C3" s="70"/>
      <c r="D3" s="73" t="s">
        <v>0</v>
      </c>
      <c r="E3" s="73"/>
      <c r="F3" s="74" t="s">
        <v>1</v>
      </c>
      <c r="G3" s="75"/>
      <c r="I3" s="69"/>
      <c r="J3" s="70"/>
      <c r="K3" s="73" t="s">
        <v>0</v>
      </c>
      <c r="L3" s="73"/>
      <c r="M3" s="74" t="s">
        <v>1</v>
      </c>
      <c r="N3" s="75"/>
      <c r="P3" s="5" t="s">
        <v>7</v>
      </c>
      <c r="Q3" s="6">
        <v>19.0718</v>
      </c>
    </row>
    <row r="4" spans="2:17" x14ac:dyDescent="0.3">
      <c r="B4" s="5" t="s">
        <v>3</v>
      </c>
      <c r="C4" s="13" t="s">
        <v>20</v>
      </c>
      <c r="D4" s="3" t="s">
        <v>4</v>
      </c>
      <c r="E4" s="4" t="s">
        <v>5</v>
      </c>
      <c r="F4" s="3" t="s">
        <v>4</v>
      </c>
      <c r="G4" s="7" t="s">
        <v>5</v>
      </c>
      <c r="I4" s="5" t="s">
        <v>3</v>
      </c>
      <c r="J4" s="13" t="s">
        <v>20</v>
      </c>
      <c r="K4" s="3" t="s">
        <v>4</v>
      </c>
      <c r="L4" s="4" t="s">
        <v>5</v>
      </c>
      <c r="M4" s="3" t="s">
        <v>4</v>
      </c>
      <c r="N4" s="7" t="s">
        <v>5</v>
      </c>
      <c r="P4" s="5" t="s">
        <v>8</v>
      </c>
      <c r="Q4" s="6">
        <v>30</v>
      </c>
    </row>
    <row r="5" spans="2:17" x14ac:dyDescent="0.3">
      <c r="B5" s="8">
        <v>1</v>
      </c>
      <c r="C5" s="14">
        <v>0.5</v>
      </c>
      <c r="D5" s="1">
        <v>1.573</v>
      </c>
      <c r="E5" s="1">
        <v>1.6</v>
      </c>
      <c r="F5" s="1">
        <v>1.62</v>
      </c>
      <c r="G5" s="6">
        <v>1.623</v>
      </c>
      <c r="I5" s="8">
        <v>1</v>
      </c>
      <c r="J5" s="14">
        <v>0.5</v>
      </c>
      <c r="K5" s="1">
        <v>1.581</v>
      </c>
      <c r="L5" s="1">
        <v>1.7170000000000001</v>
      </c>
      <c r="M5" s="1">
        <v>1.6259999999999999</v>
      </c>
      <c r="N5" s="6">
        <v>1.7410000000000001</v>
      </c>
      <c r="P5" s="5" t="s">
        <v>9</v>
      </c>
      <c r="Q5" s="12" t="s">
        <v>11</v>
      </c>
    </row>
    <row r="6" spans="2:17" x14ac:dyDescent="0.3">
      <c r="B6" s="8">
        <v>2</v>
      </c>
      <c r="C6" s="14">
        <v>1</v>
      </c>
      <c r="D6" s="1">
        <v>1.5620000000000001</v>
      </c>
      <c r="E6" s="1">
        <v>1.5960000000000001</v>
      </c>
      <c r="F6" s="1">
        <v>1.611</v>
      </c>
      <c r="G6" s="6">
        <v>1.619</v>
      </c>
      <c r="I6" s="8">
        <v>2</v>
      </c>
      <c r="J6" s="14">
        <v>1</v>
      </c>
      <c r="K6" s="1">
        <v>1.581</v>
      </c>
      <c r="L6" s="1">
        <v>1.7609999999999999</v>
      </c>
      <c r="M6" s="1">
        <v>1.6259999999999999</v>
      </c>
      <c r="N6" s="6">
        <v>1.786</v>
      </c>
      <c r="P6" s="5" t="s">
        <v>13</v>
      </c>
      <c r="Q6" s="6" t="s">
        <v>10</v>
      </c>
    </row>
    <row r="7" spans="2:17" ht="15" thickBot="1" x14ac:dyDescent="0.35">
      <c r="B7" s="8">
        <v>3</v>
      </c>
      <c r="C7" s="14">
        <v>1.5</v>
      </c>
      <c r="D7" s="1">
        <v>1.538</v>
      </c>
      <c r="E7" s="1">
        <v>1.61</v>
      </c>
      <c r="F7" s="1">
        <v>1.583</v>
      </c>
      <c r="G7" s="6">
        <v>1.6319999999999999</v>
      </c>
      <c r="I7" s="8">
        <v>3</v>
      </c>
      <c r="J7" s="14">
        <v>1.5</v>
      </c>
      <c r="K7" s="1">
        <v>1.581</v>
      </c>
      <c r="L7" s="1">
        <v>1.8280000000000001</v>
      </c>
      <c r="M7" s="1">
        <v>1.6259999999999999</v>
      </c>
      <c r="N7" s="6">
        <v>1.8540000000000001</v>
      </c>
      <c r="P7" s="53" t="s">
        <v>14</v>
      </c>
      <c r="Q7" s="54"/>
    </row>
    <row r="8" spans="2:17" x14ac:dyDescent="0.3">
      <c r="B8" s="8">
        <v>4</v>
      </c>
      <c r="C8" s="14">
        <v>2</v>
      </c>
      <c r="D8" s="1">
        <v>1.502</v>
      </c>
      <c r="E8" s="1">
        <v>1.0720000000000001</v>
      </c>
      <c r="F8" s="1">
        <v>1.5489999999999999</v>
      </c>
      <c r="G8" s="6">
        <v>1.079</v>
      </c>
      <c r="I8" s="8">
        <v>4</v>
      </c>
      <c r="J8" s="14">
        <v>2</v>
      </c>
      <c r="K8" s="1">
        <v>1.581</v>
      </c>
      <c r="L8" s="1">
        <v>1.92</v>
      </c>
      <c r="M8" s="1">
        <v>1.6259999999999999</v>
      </c>
      <c r="N8" s="6">
        <v>1.946</v>
      </c>
    </row>
    <row r="9" spans="2:17" x14ac:dyDescent="0.3">
      <c r="B9" s="8">
        <v>5</v>
      </c>
      <c r="C9" s="14">
        <v>2.5</v>
      </c>
      <c r="D9" s="1">
        <v>1.454</v>
      </c>
      <c r="E9" s="1">
        <v>0.65300000000000002</v>
      </c>
      <c r="F9" s="1">
        <v>1.502</v>
      </c>
      <c r="G9" s="6">
        <v>0.65500000000000003</v>
      </c>
      <c r="I9" s="8">
        <v>5</v>
      </c>
      <c r="J9" s="14">
        <v>2.5</v>
      </c>
      <c r="K9" s="1">
        <v>1.581</v>
      </c>
      <c r="L9" s="1">
        <v>2.0390000000000001</v>
      </c>
      <c r="M9" s="1">
        <v>1.6259999999999999</v>
      </c>
      <c r="N9" s="6">
        <v>2.0659999999999998</v>
      </c>
    </row>
    <row r="10" spans="2:17" x14ac:dyDescent="0.3">
      <c r="B10" s="8">
        <v>6</v>
      </c>
      <c r="C10" s="14">
        <v>3</v>
      </c>
      <c r="D10" s="1">
        <v>1.3640000000000001</v>
      </c>
      <c r="E10" s="1">
        <v>0.39800000000000002</v>
      </c>
      <c r="F10" s="1">
        <v>1.373</v>
      </c>
      <c r="G10" s="6">
        <v>0.4</v>
      </c>
      <c r="I10" s="8">
        <v>6</v>
      </c>
      <c r="J10" s="14">
        <v>3</v>
      </c>
      <c r="K10" s="1">
        <v>1.581</v>
      </c>
      <c r="L10" s="1">
        <v>2.1890000000000001</v>
      </c>
      <c r="M10" s="1">
        <v>1.6259999999999999</v>
      </c>
      <c r="N10" s="6">
        <v>2.218</v>
      </c>
    </row>
    <row r="11" spans="2:17" x14ac:dyDescent="0.3">
      <c r="B11" s="8">
        <v>7</v>
      </c>
      <c r="C11" s="14">
        <v>3.5</v>
      </c>
      <c r="D11" s="1">
        <v>1.2030000000000001</v>
      </c>
      <c r="E11" s="1">
        <v>0.245</v>
      </c>
      <c r="F11" s="1">
        <v>1.222</v>
      </c>
      <c r="G11" s="6">
        <v>0.248</v>
      </c>
      <c r="I11" s="8">
        <v>7</v>
      </c>
      <c r="J11" s="14">
        <v>3.5</v>
      </c>
      <c r="K11" s="1">
        <v>1.581</v>
      </c>
      <c r="L11" s="1">
        <v>2.375</v>
      </c>
      <c r="M11" s="1">
        <v>1.6259999999999999</v>
      </c>
      <c r="N11" s="6">
        <v>2.4039999999999999</v>
      </c>
    </row>
    <row r="12" spans="2:17" ht="15" thickBot="1" x14ac:dyDescent="0.35">
      <c r="B12" s="9">
        <v>8</v>
      </c>
      <c r="C12" s="15">
        <v>4</v>
      </c>
      <c r="D12" s="10">
        <v>1.0900000000000001</v>
      </c>
      <c r="E12" s="10">
        <v>0.13400000000000001</v>
      </c>
      <c r="F12" s="10">
        <v>1.115</v>
      </c>
      <c r="G12" s="11">
        <v>0.13800000000000001</v>
      </c>
      <c r="I12" s="9">
        <v>8</v>
      </c>
      <c r="J12" s="15">
        <v>4</v>
      </c>
      <c r="K12" s="10">
        <v>1.581</v>
      </c>
      <c r="L12" s="10">
        <v>2.601</v>
      </c>
      <c r="M12" s="10">
        <v>1.6259999999999999</v>
      </c>
      <c r="N12" s="11">
        <v>2.6240000000000001</v>
      </c>
    </row>
    <row r="13" spans="2:17" ht="14.4" customHeight="1" thickBot="1" x14ac:dyDescent="0.35"/>
    <row r="14" spans="2:17" ht="14.4" customHeight="1" x14ac:dyDescent="0.3">
      <c r="B14" s="59" t="s">
        <v>25</v>
      </c>
      <c r="C14" s="60"/>
      <c r="D14" s="76" t="s">
        <v>2</v>
      </c>
      <c r="E14" s="76"/>
      <c r="F14" s="76"/>
      <c r="G14" s="77"/>
      <c r="I14" s="59" t="s">
        <v>24</v>
      </c>
      <c r="J14" s="60"/>
      <c r="K14" s="71" t="s">
        <v>12</v>
      </c>
      <c r="L14" s="71"/>
      <c r="M14" s="71"/>
      <c r="N14" s="72"/>
    </row>
    <row r="15" spans="2:17" x14ac:dyDescent="0.3">
      <c r="B15" s="61"/>
      <c r="C15" s="62"/>
      <c r="D15" s="73" t="s">
        <v>0</v>
      </c>
      <c r="E15" s="73"/>
      <c r="F15" s="74" t="s">
        <v>1</v>
      </c>
      <c r="G15" s="75"/>
      <c r="I15" s="61"/>
      <c r="J15" s="62"/>
      <c r="K15" s="73" t="s">
        <v>0</v>
      </c>
      <c r="L15" s="73"/>
      <c r="M15" s="74" t="s">
        <v>1</v>
      </c>
      <c r="N15" s="75"/>
    </row>
    <row r="16" spans="2:17" x14ac:dyDescent="0.3">
      <c r="B16" s="5" t="s">
        <v>3</v>
      </c>
      <c r="C16" s="13" t="s">
        <v>20</v>
      </c>
      <c r="D16" s="3" t="s">
        <v>4</v>
      </c>
      <c r="E16" s="4" t="s">
        <v>5</v>
      </c>
      <c r="F16" s="3" t="s">
        <v>4</v>
      </c>
      <c r="G16" s="7" t="s">
        <v>5</v>
      </c>
      <c r="I16" s="5" t="s">
        <v>3</v>
      </c>
      <c r="J16" s="13" t="s">
        <v>20</v>
      </c>
      <c r="K16" s="3" t="s">
        <v>4</v>
      </c>
      <c r="L16" s="4" t="s">
        <v>5</v>
      </c>
      <c r="M16" s="3" t="s">
        <v>4</v>
      </c>
      <c r="N16" s="7" t="s">
        <v>5</v>
      </c>
    </row>
    <row r="17" spans="2:14" x14ac:dyDescent="0.3">
      <c r="B17" s="8">
        <v>1</v>
      </c>
      <c r="C17" s="14">
        <v>0.5</v>
      </c>
      <c r="D17" s="1">
        <v>1.526</v>
      </c>
      <c r="E17" s="1">
        <v>1.698</v>
      </c>
      <c r="F17" s="1">
        <v>1.569</v>
      </c>
      <c r="G17" s="6">
        <v>1.726</v>
      </c>
      <c r="I17" s="8">
        <v>1</v>
      </c>
      <c r="J17" s="14">
        <v>0.5</v>
      </c>
      <c r="K17" s="1">
        <v>1.581</v>
      </c>
      <c r="L17" s="1">
        <v>1.996</v>
      </c>
      <c r="M17" s="1">
        <v>1.6259999999999999</v>
      </c>
      <c r="N17" s="6">
        <v>2.0259999999999998</v>
      </c>
    </row>
    <row r="18" spans="2:14" x14ac:dyDescent="0.3">
      <c r="B18" s="8">
        <v>2</v>
      </c>
      <c r="C18" s="14">
        <v>1</v>
      </c>
      <c r="D18" s="1">
        <v>1.502</v>
      </c>
      <c r="E18" s="1">
        <v>1.6919999999999999</v>
      </c>
      <c r="F18" s="1">
        <v>1.548</v>
      </c>
      <c r="G18" s="6">
        <v>1.7210000000000001</v>
      </c>
      <c r="I18" s="8">
        <v>2</v>
      </c>
      <c r="J18" s="14">
        <v>1</v>
      </c>
      <c r="K18" s="1">
        <v>1.581</v>
      </c>
      <c r="L18" s="1">
        <v>2.0670000000000002</v>
      </c>
      <c r="M18" s="1">
        <v>1.6259999999999999</v>
      </c>
      <c r="N18" s="6">
        <v>2.097</v>
      </c>
    </row>
    <row r="19" spans="2:14" x14ac:dyDescent="0.3">
      <c r="B19" s="8">
        <v>3</v>
      </c>
      <c r="C19" s="14">
        <v>1.5</v>
      </c>
      <c r="D19" s="1">
        <v>1.472</v>
      </c>
      <c r="E19" s="1">
        <v>1.504</v>
      </c>
      <c r="F19" s="1">
        <v>1.52</v>
      </c>
      <c r="G19" s="6">
        <v>1.712</v>
      </c>
      <c r="I19" s="8">
        <v>3</v>
      </c>
      <c r="J19" s="14">
        <v>1.5</v>
      </c>
      <c r="K19" s="1">
        <v>1.581</v>
      </c>
      <c r="L19" s="1">
        <v>2.153</v>
      </c>
      <c r="M19" s="1">
        <v>1.6259999999999999</v>
      </c>
      <c r="N19" s="6">
        <v>2.1789999999999998</v>
      </c>
    </row>
    <row r="20" spans="2:14" x14ac:dyDescent="0.3">
      <c r="B20" s="8">
        <v>4</v>
      </c>
      <c r="C20" s="14">
        <v>2</v>
      </c>
      <c r="D20" s="1">
        <v>1.4279999999999999</v>
      </c>
      <c r="E20" s="1">
        <v>0.99</v>
      </c>
      <c r="F20" s="1">
        <v>1.476</v>
      </c>
      <c r="G20" s="6">
        <v>0.85099999999999998</v>
      </c>
      <c r="I20" s="8">
        <v>4</v>
      </c>
      <c r="J20" s="14">
        <v>2</v>
      </c>
      <c r="K20" s="1">
        <v>1.581</v>
      </c>
      <c r="L20" s="1">
        <v>2.2650000000000001</v>
      </c>
      <c r="M20" s="1">
        <v>1.6259999999999999</v>
      </c>
      <c r="N20" s="6">
        <v>2.2919999999999998</v>
      </c>
    </row>
    <row r="21" spans="2:14" x14ac:dyDescent="0.3">
      <c r="B21" s="8">
        <v>5</v>
      </c>
      <c r="C21" s="14">
        <v>2.5</v>
      </c>
      <c r="D21" s="1">
        <v>1.36</v>
      </c>
      <c r="E21" s="1">
        <v>0.77200000000000002</v>
      </c>
      <c r="F21" s="1">
        <v>1.373</v>
      </c>
      <c r="G21" s="6">
        <v>0.61099999999999999</v>
      </c>
      <c r="I21" s="8">
        <v>5</v>
      </c>
      <c r="J21" s="14">
        <v>2.5</v>
      </c>
      <c r="K21" s="1">
        <v>1.581</v>
      </c>
      <c r="L21" s="1">
        <v>2.41</v>
      </c>
      <c r="M21" s="1">
        <v>1.6259999999999999</v>
      </c>
      <c r="N21" s="6">
        <v>2.4380000000000002</v>
      </c>
    </row>
    <row r="22" spans="2:14" x14ac:dyDescent="0.3">
      <c r="B22" s="8">
        <v>6</v>
      </c>
      <c r="C22" s="14">
        <v>3</v>
      </c>
      <c r="D22" s="1">
        <v>1.2609999999999999</v>
      </c>
      <c r="E22" s="1">
        <v>0.497</v>
      </c>
      <c r="F22" s="1">
        <v>1.28</v>
      </c>
      <c r="G22" s="6">
        <v>0.49299999999999999</v>
      </c>
      <c r="I22" s="8">
        <v>6</v>
      </c>
      <c r="J22" s="14">
        <v>3</v>
      </c>
      <c r="K22" s="1">
        <v>1.581</v>
      </c>
      <c r="L22" s="1">
        <v>2.593</v>
      </c>
      <c r="M22" s="1">
        <v>1.6259999999999999</v>
      </c>
      <c r="N22" s="6">
        <v>2.6230000000000002</v>
      </c>
    </row>
    <row r="23" spans="2:14" x14ac:dyDescent="0.3">
      <c r="B23" s="8">
        <v>7</v>
      </c>
      <c r="C23" s="14">
        <v>3.5</v>
      </c>
      <c r="D23" s="1">
        <v>1.175</v>
      </c>
      <c r="E23" s="1">
        <v>0.32500000000000001</v>
      </c>
      <c r="F23" s="1">
        <v>1.1970000000000001</v>
      </c>
      <c r="G23" s="6">
        <v>0.33800000000000002</v>
      </c>
      <c r="I23" s="8">
        <v>7</v>
      </c>
      <c r="J23" s="14">
        <v>3.5</v>
      </c>
      <c r="K23" s="1">
        <v>1.581</v>
      </c>
      <c r="L23" s="1">
        <v>2.8180000000000001</v>
      </c>
      <c r="M23" s="1">
        <v>1.6259999999999999</v>
      </c>
      <c r="N23" s="6">
        <v>2.8460000000000001</v>
      </c>
    </row>
    <row r="24" spans="2:14" ht="15" thickBot="1" x14ac:dyDescent="0.35">
      <c r="B24" s="9">
        <v>8</v>
      </c>
      <c r="C24" s="15">
        <v>4</v>
      </c>
      <c r="D24" s="10">
        <v>1.091</v>
      </c>
      <c r="E24" s="10">
        <v>0.215</v>
      </c>
      <c r="F24" s="10">
        <v>1.117</v>
      </c>
      <c r="G24" s="11">
        <v>0.22800000000000001</v>
      </c>
      <c r="I24" s="9">
        <v>8</v>
      </c>
      <c r="J24" s="15">
        <v>4</v>
      </c>
      <c r="K24" s="10">
        <v>1.581</v>
      </c>
      <c r="L24" s="10">
        <v>3.077</v>
      </c>
      <c r="M24" s="10">
        <v>1.6180000000000001</v>
      </c>
      <c r="N24" s="11">
        <v>3.0979999999999999</v>
      </c>
    </row>
    <row r="25" spans="2:14" ht="14.4" customHeight="1" thickBot="1" x14ac:dyDescent="0.35"/>
    <row r="26" spans="2:14" ht="14.4" customHeight="1" x14ac:dyDescent="0.3">
      <c r="B26" s="63" t="s">
        <v>23</v>
      </c>
      <c r="C26" s="64"/>
      <c r="D26" s="76" t="s">
        <v>2</v>
      </c>
      <c r="E26" s="76"/>
      <c r="F26" s="76"/>
      <c r="G26" s="77"/>
      <c r="I26" s="63" t="s">
        <v>23</v>
      </c>
      <c r="J26" s="64"/>
      <c r="K26" s="71" t="s">
        <v>12</v>
      </c>
      <c r="L26" s="71"/>
      <c r="M26" s="71"/>
      <c r="N26" s="72"/>
    </row>
    <row r="27" spans="2:14" x14ac:dyDescent="0.3">
      <c r="B27" s="65"/>
      <c r="C27" s="66"/>
      <c r="D27" s="73" t="s">
        <v>0</v>
      </c>
      <c r="E27" s="73"/>
      <c r="F27" s="74" t="s">
        <v>1</v>
      </c>
      <c r="G27" s="75"/>
      <c r="I27" s="65"/>
      <c r="J27" s="66"/>
      <c r="K27" s="73" t="s">
        <v>0</v>
      </c>
      <c r="L27" s="73"/>
      <c r="M27" s="74" t="s">
        <v>1</v>
      </c>
      <c r="N27" s="75"/>
    </row>
    <row r="28" spans="2:14" x14ac:dyDescent="0.3">
      <c r="B28" s="5" t="s">
        <v>3</v>
      </c>
      <c r="C28" s="13" t="s">
        <v>20</v>
      </c>
      <c r="D28" s="3" t="s">
        <v>4</v>
      </c>
      <c r="E28" s="4" t="s">
        <v>5</v>
      </c>
      <c r="F28" s="3" t="s">
        <v>4</v>
      </c>
      <c r="G28" s="7" t="s">
        <v>5</v>
      </c>
      <c r="I28" s="5" t="s">
        <v>3</v>
      </c>
      <c r="J28" s="13" t="s">
        <v>20</v>
      </c>
      <c r="K28" s="3" t="s">
        <v>4</v>
      </c>
      <c r="L28" s="4" t="s">
        <v>5</v>
      </c>
      <c r="M28" s="3" t="s">
        <v>4</v>
      </c>
      <c r="N28" s="7" t="s">
        <v>5</v>
      </c>
    </row>
    <row r="29" spans="2:14" x14ac:dyDescent="0.3">
      <c r="B29" s="8">
        <v>1</v>
      </c>
      <c r="C29" s="14">
        <v>0.5</v>
      </c>
      <c r="D29" s="1">
        <v>1.423</v>
      </c>
      <c r="E29" s="1">
        <v>1.9359999999999999</v>
      </c>
      <c r="F29" s="1">
        <v>1.4710000000000001</v>
      </c>
      <c r="G29" s="6">
        <v>1.9610000000000001</v>
      </c>
      <c r="I29" s="8">
        <v>1</v>
      </c>
      <c r="J29" s="14">
        <v>0.5</v>
      </c>
      <c r="K29" s="1">
        <v>1.581</v>
      </c>
      <c r="L29" s="1">
        <v>2.5470000000000002</v>
      </c>
      <c r="M29" s="1">
        <v>1.6259999999999999</v>
      </c>
      <c r="N29" s="6">
        <v>2.5790000000000002</v>
      </c>
    </row>
    <row r="30" spans="2:14" x14ac:dyDescent="0.3">
      <c r="B30" s="8">
        <v>2</v>
      </c>
      <c r="C30" s="14">
        <v>1</v>
      </c>
      <c r="D30" s="1">
        <v>1.393</v>
      </c>
      <c r="E30" s="1">
        <v>1.9359999999999999</v>
      </c>
      <c r="F30" s="1">
        <v>1.4370000000000001</v>
      </c>
      <c r="G30" s="6">
        <v>1.962</v>
      </c>
      <c r="I30" s="8">
        <v>2</v>
      </c>
      <c r="J30" s="14">
        <v>1</v>
      </c>
      <c r="K30" s="1">
        <v>1.581</v>
      </c>
      <c r="L30" s="1">
        <v>2.6779999999999999</v>
      </c>
      <c r="M30" s="1">
        <v>1.6259999999999999</v>
      </c>
      <c r="N30" s="6">
        <v>2.71</v>
      </c>
    </row>
    <row r="31" spans="2:14" x14ac:dyDescent="0.3">
      <c r="B31" s="8">
        <v>3</v>
      </c>
      <c r="C31" s="14">
        <v>1.5</v>
      </c>
      <c r="D31" s="1">
        <v>1.351</v>
      </c>
      <c r="E31" s="1">
        <v>1.94</v>
      </c>
      <c r="F31" s="1">
        <v>1.3759999999999999</v>
      </c>
      <c r="G31" s="6">
        <v>1.948</v>
      </c>
      <c r="I31" s="8">
        <v>3</v>
      </c>
      <c r="J31" s="14">
        <v>1.5</v>
      </c>
      <c r="K31" s="1">
        <v>1.581</v>
      </c>
      <c r="L31" s="1">
        <v>2.7919999999999998</v>
      </c>
      <c r="M31" s="1">
        <v>1.6259999999999999</v>
      </c>
      <c r="N31" s="6">
        <v>2.819</v>
      </c>
    </row>
    <row r="32" spans="2:14" x14ac:dyDescent="0.3">
      <c r="B32" s="8">
        <v>4</v>
      </c>
      <c r="C32" s="14">
        <v>2</v>
      </c>
      <c r="D32" s="1">
        <v>1.3049999999999999</v>
      </c>
      <c r="E32" s="1">
        <v>1.008</v>
      </c>
      <c r="F32" s="1">
        <v>1.323</v>
      </c>
      <c r="G32" s="6">
        <v>1.0109999999999999</v>
      </c>
      <c r="I32" s="8">
        <v>4</v>
      </c>
      <c r="J32" s="14">
        <v>2</v>
      </c>
      <c r="K32" s="1">
        <v>1.581</v>
      </c>
      <c r="L32" s="1">
        <v>2.9260000000000002</v>
      </c>
      <c r="M32" s="1">
        <v>1.6259999999999999</v>
      </c>
      <c r="N32" s="6">
        <v>2.9550000000000001</v>
      </c>
    </row>
    <row r="33" spans="2:14" x14ac:dyDescent="0.3">
      <c r="B33" s="8">
        <v>5</v>
      </c>
      <c r="C33" s="14">
        <v>2.5</v>
      </c>
      <c r="D33" s="1">
        <v>1.25</v>
      </c>
      <c r="E33" s="1">
        <v>0.56799999999999995</v>
      </c>
      <c r="F33" s="1">
        <v>1.2649999999999999</v>
      </c>
      <c r="G33" s="6">
        <v>0.57399999999999995</v>
      </c>
      <c r="I33" s="8">
        <v>5</v>
      </c>
      <c r="J33" s="14">
        <v>2.5</v>
      </c>
      <c r="K33" s="1">
        <v>1.581</v>
      </c>
      <c r="L33" s="1">
        <v>3.0939999999999999</v>
      </c>
      <c r="M33" s="1">
        <v>1.6220000000000001</v>
      </c>
      <c r="N33" s="6">
        <v>3.1230000000000002</v>
      </c>
    </row>
    <row r="34" spans="2:14" x14ac:dyDescent="0.3">
      <c r="B34" s="8">
        <v>6</v>
      </c>
      <c r="C34" s="14">
        <v>3</v>
      </c>
      <c r="D34" s="1"/>
      <c r="E34" s="1"/>
      <c r="F34" s="1"/>
      <c r="G34" s="6"/>
      <c r="I34" s="8">
        <v>6</v>
      </c>
      <c r="J34" s="14">
        <v>3</v>
      </c>
      <c r="K34" s="1"/>
      <c r="L34" s="1"/>
      <c r="M34" s="1"/>
      <c r="N34" s="6"/>
    </row>
    <row r="35" spans="2:14" x14ac:dyDescent="0.3">
      <c r="B35" s="8">
        <v>7</v>
      </c>
      <c r="C35" s="14">
        <v>3.5</v>
      </c>
      <c r="D35" s="1"/>
      <c r="E35" s="1"/>
      <c r="F35" s="1"/>
      <c r="G35" s="6"/>
      <c r="I35" s="8">
        <v>7</v>
      </c>
      <c r="J35" s="14">
        <v>3.5</v>
      </c>
      <c r="K35" s="1"/>
      <c r="L35" s="1"/>
      <c r="M35" s="1"/>
      <c r="N35" s="6"/>
    </row>
    <row r="36" spans="2:14" ht="15" thickBot="1" x14ac:dyDescent="0.35">
      <c r="B36" s="9">
        <v>8</v>
      </c>
      <c r="C36" s="15">
        <v>4</v>
      </c>
      <c r="D36" s="10"/>
      <c r="E36" s="10"/>
      <c r="F36" s="10"/>
      <c r="G36" s="11"/>
      <c r="I36" s="9">
        <v>8</v>
      </c>
      <c r="J36" s="15">
        <v>4</v>
      </c>
      <c r="K36" s="10"/>
      <c r="L36" s="10"/>
      <c r="M36" s="10"/>
      <c r="N36" s="11"/>
    </row>
    <row r="37" spans="2:14" ht="15" thickBot="1" x14ac:dyDescent="0.35"/>
    <row r="38" spans="2:14" ht="14.4" customHeight="1" x14ac:dyDescent="0.3">
      <c r="B38" s="55" t="s">
        <v>22</v>
      </c>
      <c r="C38" s="56"/>
      <c r="D38" s="76" t="s">
        <v>2</v>
      </c>
      <c r="E38" s="76"/>
      <c r="F38" s="76"/>
      <c r="G38" s="77"/>
      <c r="I38" s="55" t="s">
        <v>22</v>
      </c>
      <c r="J38" s="56"/>
      <c r="K38" s="71" t="s">
        <v>12</v>
      </c>
      <c r="L38" s="71"/>
      <c r="M38" s="71"/>
      <c r="N38" s="72"/>
    </row>
    <row r="39" spans="2:14" x14ac:dyDescent="0.3">
      <c r="B39" s="57"/>
      <c r="C39" s="58"/>
      <c r="D39" s="73" t="s">
        <v>0</v>
      </c>
      <c r="E39" s="73"/>
      <c r="F39" s="74" t="s">
        <v>1</v>
      </c>
      <c r="G39" s="75"/>
      <c r="I39" s="57"/>
      <c r="J39" s="58"/>
      <c r="K39" s="73" t="s">
        <v>0</v>
      </c>
      <c r="L39" s="73"/>
      <c r="M39" s="74" t="s">
        <v>1</v>
      </c>
      <c r="N39" s="75"/>
    </row>
    <row r="40" spans="2:14" x14ac:dyDescent="0.3">
      <c r="B40" s="5" t="s">
        <v>3</v>
      </c>
      <c r="C40" s="13" t="s">
        <v>20</v>
      </c>
      <c r="D40" s="3" t="s">
        <v>4</v>
      </c>
      <c r="E40" s="4" t="s">
        <v>5</v>
      </c>
      <c r="F40" s="3" t="s">
        <v>4</v>
      </c>
      <c r="G40" s="7" t="s">
        <v>5</v>
      </c>
      <c r="I40" s="5" t="s">
        <v>3</v>
      </c>
      <c r="J40" s="13" t="s">
        <v>20</v>
      </c>
      <c r="K40" s="3" t="s">
        <v>4</v>
      </c>
      <c r="L40" s="4" t="s">
        <v>5</v>
      </c>
      <c r="M40" s="3" t="s">
        <v>4</v>
      </c>
      <c r="N40" s="7" t="s">
        <v>5</v>
      </c>
    </row>
    <row r="41" spans="2:14" x14ac:dyDescent="0.3">
      <c r="B41" s="8">
        <v>1</v>
      </c>
      <c r="C41" s="14">
        <v>0.5</v>
      </c>
      <c r="D41" s="1">
        <v>1.292</v>
      </c>
      <c r="E41" s="1">
        <v>2.3959999999999999</v>
      </c>
      <c r="F41" s="1">
        <v>1.319</v>
      </c>
      <c r="G41" s="6">
        <v>2.4249999999999998</v>
      </c>
      <c r="I41" s="8">
        <v>1</v>
      </c>
      <c r="J41" s="14">
        <v>0.5</v>
      </c>
      <c r="K41" s="1">
        <v>1.581</v>
      </c>
      <c r="L41" s="1">
        <v>3.63</v>
      </c>
      <c r="M41" s="1">
        <v>1.6259999999999999</v>
      </c>
      <c r="N41" s="6">
        <v>3.6539999999999999</v>
      </c>
    </row>
    <row r="42" spans="2:14" x14ac:dyDescent="0.3">
      <c r="B42" s="8">
        <v>2</v>
      </c>
      <c r="C42" s="14">
        <v>1</v>
      </c>
      <c r="D42" s="1">
        <v>1.266</v>
      </c>
      <c r="E42" s="1">
        <v>2.4140000000000001</v>
      </c>
      <c r="F42" s="1">
        <v>1.292</v>
      </c>
      <c r="G42" s="6">
        <v>2.4449999999999998</v>
      </c>
      <c r="I42" s="8">
        <v>2</v>
      </c>
      <c r="J42" s="14">
        <v>1</v>
      </c>
      <c r="K42" s="1">
        <v>1.581</v>
      </c>
      <c r="L42" s="1">
        <v>3.7610000000000001</v>
      </c>
      <c r="M42" s="1">
        <v>1.613</v>
      </c>
      <c r="N42" s="6">
        <v>3.786</v>
      </c>
    </row>
    <row r="43" spans="2:14" x14ac:dyDescent="0.3">
      <c r="B43" s="8">
        <v>3</v>
      </c>
      <c r="C43" s="14">
        <v>1.5</v>
      </c>
      <c r="D43" s="1"/>
      <c r="E43" s="1"/>
      <c r="F43" s="1"/>
      <c r="G43" s="6"/>
      <c r="I43" s="8">
        <v>3</v>
      </c>
      <c r="J43" s="14">
        <v>1.5</v>
      </c>
      <c r="K43" s="1"/>
      <c r="L43" s="1"/>
      <c r="M43" s="1"/>
      <c r="N43" s="6"/>
    </row>
    <row r="44" spans="2:14" x14ac:dyDescent="0.3">
      <c r="B44" s="8">
        <v>4</v>
      </c>
      <c r="C44" s="14">
        <v>2</v>
      </c>
      <c r="D44" s="1"/>
      <c r="E44" s="1"/>
      <c r="F44" s="1"/>
      <c r="G44" s="6"/>
      <c r="I44" s="8">
        <v>4</v>
      </c>
      <c r="J44" s="14">
        <v>2</v>
      </c>
      <c r="K44" s="1"/>
      <c r="L44" s="1"/>
      <c r="M44" s="1"/>
      <c r="N44" s="6"/>
    </row>
    <row r="45" spans="2:14" x14ac:dyDescent="0.3">
      <c r="B45" s="8">
        <v>5</v>
      </c>
      <c r="C45" s="14">
        <v>2.5</v>
      </c>
      <c r="D45" s="1"/>
      <c r="E45" s="1"/>
      <c r="F45" s="1"/>
      <c r="G45" s="6"/>
      <c r="I45" s="8">
        <v>5</v>
      </c>
      <c r="J45" s="14">
        <v>2.5</v>
      </c>
      <c r="K45" s="1"/>
      <c r="L45" s="1"/>
      <c r="M45" s="1"/>
      <c r="N45" s="6"/>
    </row>
    <row r="46" spans="2:14" x14ac:dyDescent="0.3">
      <c r="B46" s="8">
        <v>6</v>
      </c>
      <c r="C46" s="14">
        <v>3</v>
      </c>
      <c r="D46" s="1"/>
      <c r="E46" s="1"/>
      <c r="F46" s="1"/>
      <c r="G46" s="6"/>
      <c r="I46" s="8">
        <v>6</v>
      </c>
      <c r="J46" s="14">
        <v>3</v>
      </c>
      <c r="K46" s="1"/>
      <c r="L46" s="1"/>
      <c r="M46" s="1"/>
      <c r="N46" s="6"/>
    </row>
    <row r="47" spans="2:14" x14ac:dyDescent="0.3">
      <c r="B47" s="8">
        <v>7</v>
      </c>
      <c r="C47" s="14">
        <v>3.5</v>
      </c>
      <c r="D47" s="1"/>
      <c r="E47" s="1"/>
      <c r="F47" s="1"/>
      <c r="G47" s="6"/>
      <c r="I47" s="8">
        <v>7</v>
      </c>
      <c r="J47" s="14">
        <v>3.5</v>
      </c>
      <c r="K47" s="1"/>
      <c r="L47" s="1"/>
      <c r="M47" s="1"/>
      <c r="N47" s="6"/>
    </row>
    <row r="48" spans="2:14" ht="15" thickBot="1" x14ac:dyDescent="0.35">
      <c r="B48" s="9">
        <v>8</v>
      </c>
      <c r="C48" s="15">
        <v>4</v>
      </c>
      <c r="D48" s="10"/>
      <c r="E48" s="10"/>
      <c r="F48" s="10"/>
      <c r="G48" s="11"/>
      <c r="I48" s="9">
        <v>8</v>
      </c>
      <c r="J48" s="15">
        <v>4</v>
      </c>
      <c r="K48" s="10"/>
      <c r="L48" s="10"/>
      <c r="M48" s="10"/>
      <c r="N48" s="11"/>
    </row>
  </sheetData>
  <mergeCells count="34">
    <mergeCell ref="B38:C39"/>
    <mergeCell ref="D26:G26"/>
    <mergeCell ref="K26:N26"/>
    <mergeCell ref="D27:E27"/>
    <mergeCell ref="F27:G27"/>
    <mergeCell ref="K27:L27"/>
    <mergeCell ref="M27:N27"/>
    <mergeCell ref="I26:J27"/>
    <mergeCell ref="B26:C27"/>
    <mergeCell ref="D38:G38"/>
    <mergeCell ref="K38:N38"/>
    <mergeCell ref="D39:E39"/>
    <mergeCell ref="F39:G39"/>
    <mergeCell ref="K39:L39"/>
    <mergeCell ref="M39:N39"/>
    <mergeCell ref="I38:J39"/>
    <mergeCell ref="B2:C3"/>
    <mergeCell ref="B14:C15"/>
    <mergeCell ref="I14:J15"/>
    <mergeCell ref="D14:G14"/>
    <mergeCell ref="K14:N14"/>
    <mergeCell ref="D15:E15"/>
    <mergeCell ref="F15:G15"/>
    <mergeCell ref="K15:L15"/>
    <mergeCell ref="D3:E3"/>
    <mergeCell ref="F3:G3"/>
    <mergeCell ref="D2:G2"/>
    <mergeCell ref="M15:N15"/>
    <mergeCell ref="I2:J3"/>
    <mergeCell ref="P2:Q2"/>
    <mergeCell ref="P7:Q7"/>
    <mergeCell ref="K2:N2"/>
    <mergeCell ref="K3:L3"/>
    <mergeCell ref="M3:N3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20C66-1C2F-4580-99F2-8B1D4C746AC8}">
  <dimension ref="A1:R48"/>
  <sheetViews>
    <sheetView topLeftCell="A19" workbookViewId="0">
      <selection activeCell="J32" sqref="J32:N32"/>
    </sheetView>
  </sheetViews>
  <sheetFormatPr defaultRowHeight="14.4" x14ac:dyDescent="0.3"/>
  <cols>
    <col min="1" max="1" width="11" style="2" customWidth="1"/>
    <col min="2" max="2" width="14.77734375" style="2" bestFit="1" customWidth="1"/>
    <col min="3" max="3" width="17.21875" style="2" bestFit="1" customWidth="1"/>
    <col min="4" max="7" width="11" style="2" bestFit="1" customWidth="1"/>
    <col min="8" max="8" width="7.5546875" style="2" bestFit="1" customWidth="1"/>
    <col min="9" max="9" width="14.77734375" style="2" bestFit="1" customWidth="1"/>
    <col min="10" max="10" width="17.21875" style="2" bestFit="1" customWidth="1"/>
    <col min="11" max="15" width="11" style="2" bestFit="1" customWidth="1"/>
    <col min="16" max="16" width="56.33203125" style="2" bestFit="1" customWidth="1"/>
    <col min="17" max="17" width="8" style="2" bestFit="1" customWidth="1"/>
    <col min="18" max="18" width="8.88671875" style="2"/>
  </cols>
  <sheetData>
    <row r="1" spans="2:17" ht="15" thickBot="1" x14ac:dyDescent="0.35"/>
    <row r="2" spans="2:17" ht="14.4" customHeight="1" x14ac:dyDescent="0.3">
      <c r="B2" s="67" t="s">
        <v>21</v>
      </c>
      <c r="C2" s="68"/>
      <c r="D2" s="76" t="s">
        <v>2</v>
      </c>
      <c r="E2" s="76"/>
      <c r="F2" s="76"/>
      <c r="G2" s="77"/>
      <c r="I2" s="67" t="s">
        <v>21</v>
      </c>
      <c r="J2" s="68"/>
      <c r="K2" s="71" t="s">
        <v>12</v>
      </c>
      <c r="L2" s="71"/>
      <c r="M2" s="71"/>
      <c r="N2" s="72"/>
      <c r="P2" s="51" t="s">
        <v>6</v>
      </c>
      <c r="Q2" s="52"/>
    </row>
    <row r="3" spans="2:17" x14ac:dyDescent="0.3">
      <c r="B3" s="69"/>
      <c r="C3" s="70"/>
      <c r="D3" s="73" t="s">
        <v>0</v>
      </c>
      <c r="E3" s="73"/>
      <c r="F3" s="74" t="s">
        <v>1</v>
      </c>
      <c r="G3" s="75"/>
      <c r="I3" s="69"/>
      <c r="J3" s="70"/>
      <c r="K3" s="73" t="s">
        <v>0</v>
      </c>
      <c r="L3" s="73"/>
      <c r="M3" s="74" t="s">
        <v>1</v>
      </c>
      <c r="N3" s="75"/>
      <c r="P3" s="5" t="s">
        <v>7</v>
      </c>
      <c r="Q3" s="6">
        <v>19.0718</v>
      </c>
    </row>
    <row r="4" spans="2:17" x14ac:dyDescent="0.3">
      <c r="B4" s="5" t="s">
        <v>3</v>
      </c>
      <c r="C4" s="13" t="s">
        <v>20</v>
      </c>
      <c r="D4" s="3" t="s">
        <v>4</v>
      </c>
      <c r="E4" s="4" t="s">
        <v>5</v>
      </c>
      <c r="F4" s="3" t="s">
        <v>4</v>
      </c>
      <c r="G4" s="7" t="s">
        <v>5</v>
      </c>
      <c r="I4" s="5" t="s">
        <v>3</v>
      </c>
      <c r="J4" s="13" t="s">
        <v>20</v>
      </c>
      <c r="K4" s="3" t="s">
        <v>4</v>
      </c>
      <c r="L4" s="4" t="s">
        <v>5</v>
      </c>
      <c r="M4" s="3" t="s">
        <v>4</v>
      </c>
      <c r="N4" s="7" t="s">
        <v>5</v>
      </c>
      <c r="P4" s="5" t="s">
        <v>8</v>
      </c>
      <c r="Q4" s="6">
        <v>30</v>
      </c>
    </row>
    <row r="5" spans="2:17" x14ac:dyDescent="0.3">
      <c r="B5" s="8">
        <v>1</v>
      </c>
      <c r="C5" s="14">
        <v>0.5</v>
      </c>
      <c r="D5" s="1">
        <v>1.4330000000000001</v>
      </c>
      <c r="E5" s="1">
        <v>1.4650000000000001</v>
      </c>
      <c r="F5" s="1">
        <v>1.4690000000000001</v>
      </c>
      <c r="G5" s="6">
        <v>1.4810000000000001</v>
      </c>
      <c r="I5" s="8">
        <v>1</v>
      </c>
      <c r="J5" s="14">
        <v>0.5</v>
      </c>
      <c r="K5" s="1">
        <v>1.4379999999999999</v>
      </c>
      <c r="L5" s="1">
        <v>1.5649999999999999</v>
      </c>
      <c r="M5" s="1">
        <v>1.474</v>
      </c>
      <c r="N5" s="6">
        <v>1.5840000000000001</v>
      </c>
      <c r="P5" s="5" t="s">
        <v>9</v>
      </c>
      <c r="Q5" s="12" t="s">
        <v>16</v>
      </c>
    </row>
    <row r="6" spans="2:17" x14ac:dyDescent="0.3">
      <c r="B6" s="8">
        <v>2</v>
      </c>
      <c r="C6" s="14">
        <v>1</v>
      </c>
      <c r="D6" s="1">
        <v>1.4239999999999999</v>
      </c>
      <c r="E6" s="1">
        <v>1.458</v>
      </c>
      <c r="F6" s="1">
        <v>1.4570000000000001</v>
      </c>
      <c r="G6" s="6">
        <v>1.476</v>
      </c>
      <c r="I6" s="8">
        <v>2</v>
      </c>
      <c r="J6" s="14">
        <v>1</v>
      </c>
      <c r="K6" s="1">
        <v>1.4379999999999999</v>
      </c>
      <c r="L6" s="1">
        <v>1.603</v>
      </c>
      <c r="M6" s="1">
        <v>1.474</v>
      </c>
      <c r="N6" s="6">
        <v>1.6240000000000001</v>
      </c>
      <c r="P6" s="5" t="s">
        <v>13</v>
      </c>
      <c r="Q6" s="6" t="s">
        <v>10</v>
      </c>
    </row>
    <row r="7" spans="2:17" ht="15" thickBot="1" x14ac:dyDescent="0.35">
      <c r="B7" s="8">
        <v>3</v>
      </c>
      <c r="C7" s="14">
        <v>1.5</v>
      </c>
      <c r="D7" s="1">
        <v>1.401</v>
      </c>
      <c r="E7" s="1">
        <v>1.466</v>
      </c>
      <c r="F7" s="1">
        <v>1.431</v>
      </c>
      <c r="G7" s="6">
        <v>1.4870000000000001</v>
      </c>
      <c r="I7" s="8">
        <v>3</v>
      </c>
      <c r="J7" s="14">
        <v>1.5</v>
      </c>
      <c r="K7" s="1">
        <v>1.4379999999999999</v>
      </c>
      <c r="L7" s="1">
        <v>1.6639999999999999</v>
      </c>
      <c r="M7" s="1">
        <v>1.474</v>
      </c>
      <c r="N7" s="6">
        <v>1.6870000000000001</v>
      </c>
      <c r="P7" s="53" t="s">
        <v>14</v>
      </c>
      <c r="Q7" s="54"/>
    </row>
    <row r="8" spans="2:17" x14ac:dyDescent="0.3">
      <c r="B8" s="8">
        <v>4</v>
      </c>
      <c r="C8" s="14">
        <v>2</v>
      </c>
      <c r="D8" s="1">
        <v>1.371</v>
      </c>
      <c r="E8" s="1">
        <v>1.0529999999999999</v>
      </c>
      <c r="F8" s="1">
        <v>1.397</v>
      </c>
      <c r="G8" s="6">
        <v>1.0569999999999999</v>
      </c>
      <c r="I8" s="8">
        <v>4</v>
      </c>
      <c r="J8" s="14">
        <v>2</v>
      </c>
      <c r="K8" s="1">
        <v>1.4379999999999999</v>
      </c>
      <c r="L8" s="1">
        <v>1.75</v>
      </c>
      <c r="M8" s="1">
        <v>1.474</v>
      </c>
      <c r="N8" s="6">
        <v>1.776</v>
      </c>
    </row>
    <row r="9" spans="2:17" x14ac:dyDescent="0.3">
      <c r="B9" s="8">
        <v>5</v>
      </c>
      <c r="C9" s="14">
        <v>2.5</v>
      </c>
      <c r="D9" s="1">
        <v>1.329</v>
      </c>
      <c r="E9" s="1">
        <v>0.64200000000000002</v>
      </c>
      <c r="F9" s="1">
        <v>1.351</v>
      </c>
      <c r="G9" s="6">
        <v>0.64600000000000002</v>
      </c>
      <c r="I9" s="8">
        <v>5</v>
      </c>
      <c r="J9" s="14">
        <v>2.5</v>
      </c>
      <c r="K9" s="1">
        <v>1.4379999999999999</v>
      </c>
      <c r="L9" s="1">
        <v>1.865</v>
      </c>
      <c r="M9" s="1">
        <v>1.474</v>
      </c>
      <c r="N9" s="6">
        <v>1.8919999999999999</v>
      </c>
    </row>
    <row r="10" spans="2:17" x14ac:dyDescent="0.3">
      <c r="B10" s="8">
        <v>6</v>
      </c>
      <c r="C10" s="14">
        <v>3</v>
      </c>
      <c r="D10" s="1">
        <v>1.24</v>
      </c>
      <c r="E10" s="1">
        <v>0.38700000000000001</v>
      </c>
      <c r="F10" s="1">
        <v>1.274</v>
      </c>
      <c r="G10" s="6">
        <v>0.39</v>
      </c>
      <c r="I10" s="8">
        <v>6</v>
      </c>
      <c r="J10" s="14">
        <v>3</v>
      </c>
      <c r="K10" s="1">
        <v>1.4379999999999999</v>
      </c>
      <c r="L10" s="1">
        <v>2.0150000000000001</v>
      </c>
      <c r="M10" s="1">
        <v>1.474</v>
      </c>
      <c r="N10" s="6">
        <v>2.0409999999999999</v>
      </c>
    </row>
    <row r="11" spans="2:17" x14ac:dyDescent="0.3">
      <c r="B11" s="8">
        <v>7</v>
      </c>
      <c r="C11" s="14">
        <v>3.5</v>
      </c>
      <c r="D11" s="1">
        <v>1.069</v>
      </c>
      <c r="E11" s="1">
        <v>0.215</v>
      </c>
      <c r="F11" s="1">
        <v>1.097</v>
      </c>
      <c r="G11" s="6">
        <v>0.23799999999999999</v>
      </c>
      <c r="I11" s="8">
        <v>7</v>
      </c>
      <c r="J11" s="14">
        <v>3.5</v>
      </c>
      <c r="K11" s="1">
        <v>1.4379999999999999</v>
      </c>
      <c r="L11" s="1">
        <v>2.202</v>
      </c>
      <c r="M11" s="1">
        <v>1.474</v>
      </c>
      <c r="N11" s="6">
        <v>2.2229999999999999</v>
      </c>
    </row>
    <row r="12" spans="2:17" ht="15" thickBot="1" x14ac:dyDescent="0.35">
      <c r="B12" s="9">
        <v>8</v>
      </c>
      <c r="C12" s="15">
        <v>4</v>
      </c>
      <c r="D12" s="10">
        <v>0.96099999999999997</v>
      </c>
      <c r="E12" s="10">
        <v>0.123</v>
      </c>
      <c r="F12" s="10">
        <v>0.98399999999999999</v>
      </c>
      <c r="G12" s="11">
        <v>0.126</v>
      </c>
      <c r="I12" s="9">
        <v>8</v>
      </c>
      <c r="J12" s="15">
        <v>4</v>
      </c>
      <c r="K12" s="10">
        <v>1.4379999999999999</v>
      </c>
      <c r="L12" s="10">
        <v>2.4220000000000002</v>
      </c>
      <c r="M12" s="10">
        <v>1.474</v>
      </c>
      <c r="N12" s="11">
        <v>2.4420000000000002</v>
      </c>
    </row>
    <row r="13" spans="2:17" ht="15" thickBot="1" x14ac:dyDescent="0.35"/>
    <row r="14" spans="2:17" ht="14.4" customHeight="1" x14ac:dyDescent="0.3">
      <c r="B14" s="59" t="s">
        <v>25</v>
      </c>
      <c r="C14" s="60"/>
      <c r="D14" s="76" t="s">
        <v>2</v>
      </c>
      <c r="E14" s="76"/>
      <c r="F14" s="76"/>
      <c r="G14" s="77"/>
      <c r="I14" s="59" t="s">
        <v>25</v>
      </c>
      <c r="J14" s="60"/>
      <c r="K14" s="71" t="s">
        <v>12</v>
      </c>
      <c r="L14" s="71"/>
      <c r="M14" s="71"/>
      <c r="N14" s="72"/>
    </row>
    <row r="15" spans="2:17" x14ac:dyDescent="0.3">
      <c r="B15" s="61"/>
      <c r="C15" s="62"/>
      <c r="D15" s="73" t="s">
        <v>0</v>
      </c>
      <c r="E15" s="73"/>
      <c r="F15" s="74" t="s">
        <v>1</v>
      </c>
      <c r="G15" s="75"/>
      <c r="I15" s="61"/>
      <c r="J15" s="62"/>
      <c r="K15" s="73" t="s">
        <v>0</v>
      </c>
      <c r="L15" s="73"/>
      <c r="M15" s="74" t="s">
        <v>1</v>
      </c>
      <c r="N15" s="75"/>
    </row>
    <row r="16" spans="2:17" x14ac:dyDescent="0.3">
      <c r="B16" s="5" t="s">
        <v>3</v>
      </c>
      <c r="C16" s="13" t="s">
        <v>20</v>
      </c>
      <c r="D16" s="3" t="s">
        <v>4</v>
      </c>
      <c r="E16" s="4" t="s">
        <v>5</v>
      </c>
      <c r="F16" s="3" t="s">
        <v>4</v>
      </c>
      <c r="G16" s="7" t="s">
        <v>5</v>
      </c>
      <c r="I16" s="5" t="s">
        <v>3</v>
      </c>
      <c r="J16" s="13" t="s">
        <v>20</v>
      </c>
      <c r="K16" s="3" t="s">
        <v>4</v>
      </c>
      <c r="L16" s="4" t="s">
        <v>5</v>
      </c>
      <c r="M16" s="3" t="s">
        <v>4</v>
      </c>
      <c r="N16" s="7" t="s">
        <v>5</v>
      </c>
    </row>
    <row r="17" spans="2:14" x14ac:dyDescent="0.3">
      <c r="B17" s="8">
        <v>1</v>
      </c>
      <c r="C17" s="14">
        <v>0.5</v>
      </c>
      <c r="D17" s="1">
        <v>1.39</v>
      </c>
      <c r="E17" s="1">
        <v>1.55</v>
      </c>
      <c r="F17" s="1">
        <v>1.419</v>
      </c>
      <c r="G17" s="6">
        <v>1.575</v>
      </c>
      <c r="I17" s="8">
        <v>1</v>
      </c>
      <c r="J17" s="14">
        <v>0.5</v>
      </c>
      <c r="K17" s="1">
        <v>1.4379999999999999</v>
      </c>
      <c r="L17" s="1">
        <v>1.823</v>
      </c>
      <c r="M17" s="1">
        <v>1.474</v>
      </c>
      <c r="N17" s="6">
        <v>1.851</v>
      </c>
    </row>
    <row r="18" spans="2:14" x14ac:dyDescent="0.3">
      <c r="B18" s="8">
        <v>2</v>
      </c>
      <c r="C18" s="14">
        <v>1</v>
      </c>
      <c r="D18" s="1">
        <v>1.371</v>
      </c>
      <c r="E18" s="1">
        <v>1.54</v>
      </c>
      <c r="F18" s="1">
        <v>1.3959999999999999</v>
      </c>
      <c r="G18" s="6">
        <v>1.5649999999999999</v>
      </c>
      <c r="I18" s="8">
        <v>2</v>
      </c>
      <c r="J18" s="14">
        <v>1</v>
      </c>
      <c r="K18" s="1">
        <v>1.4379999999999999</v>
      </c>
      <c r="L18" s="1">
        <v>1.887</v>
      </c>
      <c r="M18" s="1">
        <v>1.474</v>
      </c>
      <c r="N18" s="6">
        <v>1.9139999999999999</v>
      </c>
    </row>
    <row r="19" spans="2:14" x14ac:dyDescent="0.3">
      <c r="B19" s="8">
        <v>3</v>
      </c>
      <c r="C19" s="14">
        <v>1.5</v>
      </c>
      <c r="D19" s="1">
        <v>1.3460000000000001</v>
      </c>
      <c r="E19" s="1">
        <v>1.488</v>
      </c>
      <c r="F19" s="1">
        <v>1.3680000000000001</v>
      </c>
      <c r="G19" s="6">
        <v>1.492</v>
      </c>
      <c r="I19" s="8">
        <v>3</v>
      </c>
      <c r="J19" s="14">
        <v>1.5</v>
      </c>
      <c r="K19" s="1">
        <v>1.4379999999999999</v>
      </c>
      <c r="L19" s="1">
        <v>1.97</v>
      </c>
      <c r="M19" s="1">
        <v>1.474</v>
      </c>
      <c r="N19" s="6">
        <v>1.9970000000000001</v>
      </c>
    </row>
    <row r="20" spans="2:14" x14ac:dyDescent="0.3">
      <c r="B20" s="8">
        <v>4</v>
      </c>
      <c r="C20" s="14">
        <v>2</v>
      </c>
      <c r="D20" s="1">
        <v>1.3049999999999999</v>
      </c>
      <c r="E20" s="1">
        <v>0.96899999999999997</v>
      </c>
      <c r="F20" s="1">
        <v>1.325</v>
      </c>
      <c r="G20" s="6">
        <v>0.97199999999999998</v>
      </c>
      <c r="I20" s="8">
        <v>4</v>
      </c>
      <c r="J20" s="14">
        <v>2</v>
      </c>
      <c r="K20" s="1">
        <v>1.4379999999999999</v>
      </c>
      <c r="L20" s="1">
        <v>2.0819999999999999</v>
      </c>
      <c r="M20" s="1">
        <v>1.474</v>
      </c>
      <c r="N20" s="6">
        <v>2.109</v>
      </c>
    </row>
    <row r="21" spans="2:14" x14ac:dyDescent="0.3">
      <c r="B21" s="8">
        <v>5</v>
      </c>
      <c r="C21" s="14">
        <v>2.5</v>
      </c>
      <c r="D21" s="1">
        <v>1.2330000000000001</v>
      </c>
      <c r="E21" s="1">
        <v>0.75800000000000001</v>
      </c>
      <c r="F21" s="1">
        <v>1.2669999999999999</v>
      </c>
      <c r="G21" s="6">
        <v>0.76100000000000001</v>
      </c>
      <c r="I21" s="8">
        <v>5</v>
      </c>
      <c r="J21" s="14">
        <v>2.5</v>
      </c>
      <c r="K21" s="1">
        <v>1.4379999999999999</v>
      </c>
      <c r="L21" s="1">
        <v>2.2269999999999999</v>
      </c>
      <c r="M21" s="1">
        <v>1.474</v>
      </c>
      <c r="N21" s="6">
        <v>2.2549999999999999</v>
      </c>
    </row>
    <row r="22" spans="2:14" x14ac:dyDescent="0.3">
      <c r="B22" s="8">
        <v>6</v>
      </c>
      <c r="C22" s="14">
        <v>3</v>
      </c>
      <c r="D22" s="1">
        <v>1.127</v>
      </c>
      <c r="E22" s="1">
        <v>0.48</v>
      </c>
      <c r="F22" s="1">
        <v>1.159</v>
      </c>
      <c r="G22" s="6">
        <v>0.48499999999999999</v>
      </c>
      <c r="I22" s="8">
        <v>6</v>
      </c>
      <c r="J22" s="14">
        <v>3</v>
      </c>
      <c r="K22" s="1">
        <v>1.4379999999999999</v>
      </c>
      <c r="L22" s="1">
        <v>2.41</v>
      </c>
      <c r="M22" s="1">
        <v>1.474</v>
      </c>
      <c r="N22" s="6">
        <v>2.4340000000000002</v>
      </c>
    </row>
    <row r="23" spans="2:14" x14ac:dyDescent="0.3">
      <c r="B23" s="8">
        <v>7</v>
      </c>
      <c r="C23" s="14">
        <v>3.5</v>
      </c>
      <c r="D23" s="1">
        <v>1.0409999999999999</v>
      </c>
      <c r="E23" s="1">
        <v>0.307</v>
      </c>
      <c r="F23" s="1">
        <v>1.0649999999999999</v>
      </c>
      <c r="G23" s="6">
        <v>0.312</v>
      </c>
      <c r="I23" s="8">
        <v>7</v>
      </c>
      <c r="J23" s="14">
        <v>3.5</v>
      </c>
      <c r="K23" s="1">
        <v>1.4379999999999999</v>
      </c>
      <c r="L23" s="1">
        <v>2.633</v>
      </c>
      <c r="M23" s="1">
        <v>1.474</v>
      </c>
      <c r="N23" s="6">
        <v>2.6560000000000001</v>
      </c>
    </row>
    <row r="24" spans="2:14" ht="15" thickBot="1" x14ac:dyDescent="0.35">
      <c r="B24" s="9">
        <v>8</v>
      </c>
      <c r="C24" s="15">
        <v>4</v>
      </c>
      <c r="D24" s="10">
        <v>0.96399999999999997</v>
      </c>
      <c r="E24" s="10">
        <v>0.17399999999999999</v>
      </c>
      <c r="F24" s="10">
        <v>0.98599999999999999</v>
      </c>
      <c r="G24" s="11">
        <v>0.20300000000000001</v>
      </c>
      <c r="I24" s="9">
        <v>8</v>
      </c>
      <c r="J24" s="15">
        <v>4</v>
      </c>
      <c r="K24" s="10">
        <v>1.4379999999999999</v>
      </c>
      <c r="L24" s="10">
        <v>2.8860000000000001</v>
      </c>
      <c r="M24" s="10">
        <v>1.474</v>
      </c>
      <c r="N24" s="11">
        <v>2.9060000000000001</v>
      </c>
    </row>
    <row r="25" spans="2:14" ht="15" thickBot="1" x14ac:dyDescent="0.35"/>
    <row r="26" spans="2:14" ht="14.4" customHeight="1" x14ac:dyDescent="0.3">
      <c r="B26" s="63" t="s">
        <v>23</v>
      </c>
      <c r="C26" s="64"/>
      <c r="D26" s="76" t="s">
        <v>2</v>
      </c>
      <c r="E26" s="76"/>
      <c r="F26" s="76"/>
      <c r="G26" s="77"/>
      <c r="I26" s="63" t="s">
        <v>23</v>
      </c>
      <c r="J26" s="64"/>
      <c r="K26" s="71" t="s">
        <v>12</v>
      </c>
      <c r="L26" s="71"/>
      <c r="M26" s="71"/>
      <c r="N26" s="72"/>
    </row>
    <row r="27" spans="2:14" x14ac:dyDescent="0.3">
      <c r="B27" s="65"/>
      <c r="C27" s="66"/>
      <c r="D27" s="73" t="s">
        <v>0</v>
      </c>
      <c r="E27" s="73"/>
      <c r="F27" s="74" t="s">
        <v>1</v>
      </c>
      <c r="G27" s="75"/>
      <c r="I27" s="65"/>
      <c r="J27" s="66"/>
      <c r="K27" s="73" t="s">
        <v>0</v>
      </c>
      <c r="L27" s="73"/>
      <c r="M27" s="74" t="s">
        <v>1</v>
      </c>
      <c r="N27" s="75"/>
    </row>
    <row r="28" spans="2:14" x14ac:dyDescent="0.3">
      <c r="B28" s="5" t="s">
        <v>3</v>
      </c>
      <c r="C28" s="13" t="s">
        <v>20</v>
      </c>
      <c r="D28" s="3" t="s">
        <v>4</v>
      </c>
      <c r="E28" s="4" t="s">
        <v>5</v>
      </c>
      <c r="F28" s="3" t="s">
        <v>4</v>
      </c>
      <c r="G28" s="7" t="s">
        <v>5</v>
      </c>
      <c r="I28" s="5" t="s">
        <v>3</v>
      </c>
      <c r="J28" s="13" t="s">
        <v>20</v>
      </c>
      <c r="K28" s="3" t="s">
        <v>4</v>
      </c>
      <c r="L28" s="4" t="s">
        <v>5</v>
      </c>
      <c r="M28" s="3" t="s">
        <v>4</v>
      </c>
      <c r="N28" s="7" t="s">
        <v>5</v>
      </c>
    </row>
    <row r="29" spans="2:14" x14ac:dyDescent="0.3">
      <c r="B29" s="8">
        <v>1</v>
      </c>
      <c r="C29" s="14">
        <v>0.5</v>
      </c>
      <c r="D29" s="1">
        <v>1.302</v>
      </c>
      <c r="E29" s="1">
        <v>1.76</v>
      </c>
      <c r="F29" s="1">
        <v>1.321</v>
      </c>
      <c r="G29" s="6">
        <v>1.7889999999999999</v>
      </c>
      <c r="I29" s="8">
        <v>1</v>
      </c>
      <c r="J29" s="14">
        <v>0.5</v>
      </c>
      <c r="K29" s="1">
        <v>1.4379999999999999</v>
      </c>
      <c r="L29" s="1">
        <v>2.3410000000000002</v>
      </c>
      <c r="M29" s="1">
        <v>1.474</v>
      </c>
      <c r="N29" s="6">
        <v>2.3839999999999999</v>
      </c>
    </row>
    <row r="30" spans="2:14" x14ac:dyDescent="0.3">
      <c r="B30" s="8">
        <v>2</v>
      </c>
      <c r="C30" s="14">
        <v>1</v>
      </c>
      <c r="D30" s="1">
        <v>1.2749999999999999</v>
      </c>
      <c r="E30" s="1">
        <v>1.7549999999999999</v>
      </c>
      <c r="F30" s="1">
        <v>1.292</v>
      </c>
      <c r="G30" s="6">
        <v>1.784</v>
      </c>
      <c r="I30" s="8">
        <v>2</v>
      </c>
      <c r="J30" s="14">
        <v>1</v>
      </c>
      <c r="K30" s="1">
        <v>1.4379999999999999</v>
      </c>
      <c r="L30" s="1">
        <v>2.472</v>
      </c>
      <c r="M30" s="1">
        <v>1.474</v>
      </c>
      <c r="N30" s="6">
        <v>2.5089999999999999</v>
      </c>
    </row>
    <row r="31" spans="2:14" x14ac:dyDescent="0.3">
      <c r="B31" s="8">
        <v>3</v>
      </c>
      <c r="C31" s="14">
        <v>1.5</v>
      </c>
      <c r="D31" s="1">
        <v>1.224</v>
      </c>
      <c r="E31" s="1">
        <v>1.754</v>
      </c>
      <c r="F31" s="1">
        <v>1.2569999999999999</v>
      </c>
      <c r="G31" s="6">
        <v>1.784</v>
      </c>
      <c r="I31" s="8">
        <v>3</v>
      </c>
      <c r="J31" s="14">
        <v>1.5</v>
      </c>
      <c r="K31" s="1">
        <v>1.4379999999999999</v>
      </c>
      <c r="L31" s="1">
        <v>2.6</v>
      </c>
      <c r="M31" s="1">
        <v>1.474</v>
      </c>
      <c r="N31" s="6">
        <v>2.625</v>
      </c>
    </row>
    <row r="32" spans="2:14" x14ac:dyDescent="0.3">
      <c r="B32" s="8">
        <v>4</v>
      </c>
      <c r="C32" s="14">
        <v>2</v>
      </c>
      <c r="D32" s="1">
        <v>1.161</v>
      </c>
      <c r="E32" s="1">
        <v>0.995</v>
      </c>
      <c r="F32" s="1">
        <v>1.198</v>
      </c>
      <c r="G32" s="6">
        <v>0.996</v>
      </c>
      <c r="I32" s="8">
        <v>4</v>
      </c>
      <c r="J32" s="14">
        <v>2</v>
      </c>
      <c r="K32" s="1">
        <v>1.4379999999999999</v>
      </c>
      <c r="L32" s="1">
        <v>2.738</v>
      </c>
      <c r="M32" s="1">
        <v>1.474</v>
      </c>
      <c r="N32" s="6">
        <v>2.7589999999999999</v>
      </c>
    </row>
    <row r="33" spans="2:14" x14ac:dyDescent="0.3">
      <c r="B33" s="8">
        <v>5</v>
      </c>
      <c r="C33" s="14">
        <v>2.5</v>
      </c>
      <c r="D33" s="1">
        <v>1.103</v>
      </c>
      <c r="E33" s="1">
        <v>0.54500000000000004</v>
      </c>
      <c r="F33" s="1">
        <v>1.1379999999999999</v>
      </c>
      <c r="G33" s="6">
        <v>0.54900000000000004</v>
      </c>
      <c r="I33" s="8">
        <v>5</v>
      </c>
      <c r="J33" s="14">
        <v>2.5</v>
      </c>
      <c r="K33" s="1">
        <v>1.4379999999999999</v>
      </c>
      <c r="L33" s="1">
        <v>2.9009999999999998</v>
      </c>
      <c r="M33" s="1">
        <v>1.474</v>
      </c>
      <c r="N33" s="6">
        <v>2.9239999999999999</v>
      </c>
    </row>
    <row r="34" spans="2:14" x14ac:dyDescent="0.3">
      <c r="B34" s="8">
        <v>6</v>
      </c>
      <c r="C34" s="14">
        <v>3</v>
      </c>
      <c r="D34" s="1"/>
      <c r="E34" s="1"/>
      <c r="F34" s="1"/>
      <c r="G34" s="6"/>
      <c r="I34" s="8">
        <v>6</v>
      </c>
      <c r="J34" s="14">
        <v>3</v>
      </c>
      <c r="K34" s="1"/>
      <c r="L34" s="1"/>
      <c r="M34" s="1"/>
      <c r="N34" s="6"/>
    </row>
    <row r="35" spans="2:14" x14ac:dyDescent="0.3">
      <c r="B35" s="8">
        <v>7</v>
      </c>
      <c r="C35" s="14">
        <v>3.5</v>
      </c>
      <c r="D35" s="1"/>
      <c r="E35" s="1"/>
      <c r="F35" s="1"/>
      <c r="G35" s="6"/>
      <c r="I35" s="8">
        <v>7</v>
      </c>
      <c r="J35" s="14">
        <v>3.5</v>
      </c>
      <c r="K35" s="1"/>
      <c r="L35" s="1"/>
      <c r="M35" s="1"/>
      <c r="N35" s="6"/>
    </row>
    <row r="36" spans="2:14" ht="15" thickBot="1" x14ac:dyDescent="0.35">
      <c r="B36" s="9">
        <v>8</v>
      </c>
      <c r="C36" s="15">
        <v>4</v>
      </c>
      <c r="D36" s="10"/>
      <c r="E36" s="10"/>
      <c r="F36" s="10"/>
      <c r="G36" s="11"/>
      <c r="I36" s="9">
        <v>8</v>
      </c>
      <c r="J36" s="15">
        <v>4</v>
      </c>
      <c r="K36" s="10"/>
      <c r="L36" s="10"/>
      <c r="M36" s="10"/>
      <c r="N36" s="11"/>
    </row>
    <row r="37" spans="2:14" ht="15" thickBot="1" x14ac:dyDescent="0.35"/>
    <row r="38" spans="2:14" ht="14.4" customHeight="1" x14ac:dyDescent="0.3">
      <c r="B38" s="55" t="s">
        <v>22</v>
      </c>
      <c r="C38" s="56"/>
      <c r="D38" s="76" t="s">
        <v>2</v>
      </c>
      <c r="E38" s="76"/>
      <c r="F38" s="76"/>
      <c r="G38" s="77"/>
      <c r="I38" s="55" t="s">
        <v>22</v>
      </c>
      <c r="J38" s="56"/>
      <c r="K38" s="71" t="s">
        <v>12</v>
      </c>
      <c r="L38" s="71"/>
      <c r="M38" s="71"/>
      <c r="N38" s="72"/>
    </row>
    <row r="39" spans="2:14" x14ac:dyDescent="0.3">
      <c r="B39" s="57"/>
      <c r="C39" s="58"/>
      <c r="D39" s="73" t="s">
        <v>0</v>
      </c>
      <c r="E39" s="73"/>
      <c r="F39" s="74" t="s">
        <v>1</v>
      </c>
      <c r="G39" s="75"/>
      <c r="I39" s="57"/>
      <c r="J39" s="58"/>
      <c r="K39" s="73" t="s">
        <v>0</v>
      </c>
      <c r="L39" s="73"/>
      <c r="M39" s="74" t="s">
        <v>1</v>
      </c>
      <c r="N39" s="75"/>
    </row>
    <row r="40" spans="2:14" x14ac:dyDescent="0.3">
      <c r="B40" s="5" t="s">
        <v>3</v>
      </c>
      <c r="C40" s="13" t="s">
        <v>20</v>
      </c>
      <c r="D40" s="3" t="s">
        <v>4</v>
      </c>
      <c r="E40" s="4" t="s">
        <v>5</v>
      </c>
      <c r="F40" s="3" t="s">
        <v>4</v>
      </c>
      <c r="G40" s="7" t="s">
        <v>5</v>
      </c>
      <c r="I40" s="5" t="s">
        <v>3</v>
      </c>
      <c r="J40" s="13" t="s">
        <v>20</v>
      </c>
      <c r="K40" s="3" t="s">
        <v>4</v>
      </c>
      <c r="L40" s="4" t="s">
        <v>5</v>
      </c>
      <c r="M40" s="3" t="s">
        <v>4</v>
      </c>
      <c r="N40" s="7" t="s">
        <v>5</v>
      </c>
    </row>
    <row r="41" spans="2:14" x14ac:dyDescent="0.3">
      <c r="B41" s="8">
        <v>1</v>
      </c>
      <c r="C41" s="14">
        <v>0.5</v>
      </c>
      <c r="D41" s="1">
        <v>1.1639999999999999</v>
      </c>
      <c r="E41" s="1">
        <v>2.1850000000000001</v>
      </c>
      <c r="F41" s="1">
        <v>1.1919999999999999</v>
      </c>
      <c r="G41" s="6">
        <v>2.214</v>
      </c>
      <c r="I41" s="8">
        <v>1</v>
      </c>
      <c r="J41" s="14">
        <v>0.5</v>
      </c>
      <c r="K41" s="1">
        <v>1.4379999999999999</v>
      </c>
      <c r="L41" s="1">
        <v>3.403</v>
      </c>
      <c r="M41" s="1">
        <v>1.474</v>
      </c>
      <c r="N41" s="6">
        <v>3.4329999999999998</v>
      </c>
    </row>
    <row r="42" spans="2:14" x14ac:dyDescent="0.3">
      <c r="B42" s="8">
        <v>2</v>
      </c>
      <c r="C42" s="14">
        <v>1</v>
      </c>
      <c r="D42" s="1">
        <v>1.133</v>
      </c>
      <c r="E42" s="1">
        <v>2.2010000000000001</v>
      </c>
      <c r="F42" s="1">
        <v>1.165</v>
      </c>
      <c r="G42" s="6">
        <v>2.2269999999999999</v>
      </c>
      <c r="I42" s="8">
        <v>2</v>
      </c>
      <c r="J42" s="14">
        <v>1</v>
      </c>
      <c r="K42" s="1">
        <v>1.4379999999999999</v>
      </c>
      <c r="L42" s="1">
        <v>3.55</v>
      </c>
      <c r="M42" s="1">
        <v>1.474</v>
      </c>
      <c r="N42" s="6">
        <v>3.57</v>
      </c>
    </row>
    <row r="43" spans="2:14" x14ac:dyDescent="0.3">
      <c r="B43" s="8">
        <v>3</v>
      </c>
      <c r="C43" s="14">
        <v>1.5</v>
      </c>
      <c r="D43" s="1"/>
      <c r="E43" s="1"/>
      <c r="F43" s="1"/>
      <c r="G43" s="6"/>
      <c r="I43" s="8">
        <v>3</v>
      </c>
      <c r="J43" s="14">
        <v>1.5</v>
      </c>
      <c r="K43" s="1"/>
      <c r="L43" s="1"/>
      <c r="M43" s="1"/>
      <c r="N43" s="6"/>
    </row>
    <row r="44" spans="2:14" x14ac:dyDescent="0.3">
      <c r="B44" s="8">
        <v>4</v>
      </c>
      <c r="C44" s="14">
        <v>2</v>
      </c>
      <c r="D44" s="1"/>
      <c r="E44" s="1"/>
      <c r="F44" s="1"/>
      <c r="G44" s="6"/>
      <c r="I44" s="8">
        <v>4</v>
      </c>
      <c r="J44" s="14">
        <v>2</v>
      </c>
      <c r="K44" s="1"/>
      <c r="L44" s="1"/>
      <c r="M44" s="1"/>
      <c r="N44" s="6"/>
    </row>
    <row r="45" spans="2:14" x14ac:dyDescent="0.3">
      <c r="B45" s="8">
        <v>5</v>
      </c>
      <c r="C45" s="14">
        <v>2.5</v>
      </c>
      <c r="D45" s="1"/>
      <c r="E45" s="1"/>
      <c r="F45" s="1"/>
      <c r="G45" s="6"/>
      <c r="I45" s="8">
        <v>5</v>
      </c>
      <c r="J45" s="14">
        <v>2.5</v>
      </c>
      <c r="K45" s="1"/>
      <c r="L45" s="1"/>
      <c r="M45" s="1"/>
      <c r="N45" s="6"/>
    </row>
    <row r="46" spans="2:14" x14ac:dyDescent="0.3">
      <c r="B46" s="8">
        <v>6</v>
      </c>
      <c r="C46" s="14">
        <v>3</v>
      </c>
      <c r="D46" s="1"/>
      <c r="E46" s="1"/>
      <c r="F46" s="1"/>
      <c r="G46" s="6"/>
      <c r="I46" s="8">
        <v>6</v>
      </c>
      <c r="J46" s="14">
        <v>3</v>
      </c>
      <c r="K46" s="1"/>
      <c r="L46" s="1"/>
      <c r="M46" s="1"/>
      <c r="N46" s="6"/>
    </row>
    <row r="47" spans="2:14" x14ac:dyDescent="0.3">
      <c r="B47" s="8">
        <v>7</v>
      </c>
      <c r="C47" s="14">
        <v>3.5</v>
      </c>
      <c r="D47" s="1"/>
      <c r="E47" s="1"/>
      <c r="F47" s="1"/>
      <c r="G47" s="6"/>
      <c r="I47" s="8">
        <v>7</v>
      </c>
      <c r="J47" s="14">
        <v>3.5</v>
      </c>
      <c r="K47" s="1"/>
      <c r="L47" s="1"/>
      <c r="M47" s="1"/>
      <c r="N47" s="6"/>
    </row>
    <row r="48" spans="2:14" ht="15" thickBot="1" x14ac:dyDescent="0.35">
      <c r="B48" s="9">
        <v>8</v>
      </c>
      <c r="C48" s="15">
        <v>4</v>
      </c>
      <c r="D48" s="10"/>
      <c r="E48" s="10"/>
      <c r="F48" s="10"/>
      <c r="G48" s="11"/>
      <c r="I48" s="9">
        <v>8</v>
      </c>
      <c r="J48" s="15">
        <v>4</v>
      </c>
      <c r="K48" s="10"/>
      <c r="L48" s="10"/>
      <c r="M48" s="10"/>
      <c r="N48" s="11"/>
    </row>
  </sheetData>
  <mergeCells count="34">
    <mergeCell ref="B2:C3"/>
    <mergeCell ref="I2:J3"/>
    <mergeCell ref="P7:Q7"/>
    <mergeCell ref="D14:G14"/>
    <mergeCell ref="K14:N14"/>
    <mergeCell ref="D2:G2"/>
    <mergeCell ref="K2:N2"/>
    <mergeCell ref="P2:Q2"/>
    <mergeCell ref="D3:E3"/>
    <mergeCell ref="F3:G3"/>
    <mergeCell ref="K3:L3"/>
    <mergeCell ref="M3:N3"/>
    <mergeCell ref="D15:E15"/>
    <mergeCell ref="F15:G15"/>
    <mergeCell ref="K15:L15"/>
    <mergeCell ref="M15:N15"/>
    <mergeCell ref="B14:C15"/>
    <mergeCell ref="I14:J15"/>
    <mergeCell ref="B26:C27"/>
    <mergeCell ref="I26:J27"/>
    <mergeCell ref="D38:G38"/>
    <mergeCell ref="K38:N38"/>
    <mergeCell ref="D39:E39"/>
    <mergeCell ref="F39:G39"/>
    <mergeCell ref="K39:L39"/>
    <mergeCell ref="M39:N39"/>
    <mergeCell ref="B38:C39"/>
    <mergeCell ref="I38:J39"/>
    <mergeCell ref="D26:G26"/>
    <mergeCell ref="K26:N26"/>
    <mergeCell ref="D27:E27"/>
    <mergeCell ref="F27:G27"/>
    <mergeCell ref="K27:L27"/>
    <mergeCell ref="M27:N2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B600-039B-4BF6-BD24-0C5E70697C06}">
  <dimension ref="A1:R48"/>
  <sheetViews>
    <sheetView topLeftCell="A19" workbookViewId="0">
      <selection activeCell="J32" sqref="J32:N32"/>
    </sheetView>
  </sheetViews>
  <sheetFormatPr defaultRowHeight="14.4" x14ac:dyDescent="0.3"/>
  <cols>
    <col min="1" max="1" width="11" style="2" customWidth="1"/>
    <col min="2" max="2" width="14.77734375" style="2" bestFit="1" customWidth="1"/>
    <col min="3" max="3" width="17.21875" style="2" bestFit="1" customWidth="1"/>
    <col min="4" max="7" width="11" style="2" bestFit="1" customWidth="1"/>
    <col min="8" max="8" width="7.5546875" style="2" bestFit="1" customWidth="1"/>
    <col min="9" max="9" width="14.77734375" style="2" bestFit="1" customWidth="1"/>
    <col min="10" max="10" width="17.21875" style="2" bestFit="1" customWidth="1"/>
    <col min="11" max="15" width="11" style="2" bestFit="1" customWidth="1"/>
    <col min="16" max="16" width="56.33203125" style="2" bestFit="1" customWidth="1"/>
    <col min="17" max="17" width="8" style="2" bestFit="1" customWidth="1"/>
    <col min="18" max="18" width="8.88671875" style="2"/>
  </cols>
  <sheetData>
    <row r="1" spans="2:17" ht="15" thickBot="1" x14ac:dyDescent="0.35"/>
    <row r="2" spans="2:17" ht="14.4" customHeight="1" x14ac:dyDescent="0.3">
      <c r="B2" s="67" t="s">
        <v>21</v>
      </c>
      <c r="C2" s="68"/>
      <c r="D2" s="76" t="s">
        <v>2</v>
      </c>
      <c r="E2" s="76"/>
      <c r="F2" s="76"/>
      <c r="G2" s="77"/>
      <c r="I2" s="67" t="s">
        <v>21</v>
      </c>
      <c r="J2" s="68"/>
      <c r="K2" s="71" t="s">
        <v>12</v>
      </c>
      <c r="L2" s="71"/>
      <c r="M2" s="71"/>
      <c r="N2" s="72"/>
      <c r="P2" s="51" t="s">
        <v>6</v>
      </c>
      <c r="Q2" s="52"/>
    </row>
    <row r="3" spans="2:17" x14ac:dyDescent="0.3">
      <c r="B3" s="69"/>
      <c r="C3" s="70"/>
      <c r="D3" s="73" t="s">
        <v>0</v>
      </c>
      <c r="E3" s="73"/>
      <c r="F3" s="74" t="s">
        <v>1</v>
      </c>
      <c r="G3" s="75"/>
      <c r="I3" s="69"/>
      <c r="J3" s="70"/>
      <c r="K3" s="73" t="s">
        <v>0</v>
      </c>
      <c r="L3" s="73"/>
      <c r="M3" s="74" t="s">
        <v>1</v>
      </c>
      <c r="N3" s="75"/>
      <c r="P3" s="5" t="s">
        <v>7</v>
      </c>
      <c r="Q3" s="6">
        <v>19.0718</v>
      </c>
    </row>
    <row r="4" spans="2:17" x14ac:dyDescent="0.3">
      <c r="B4" s="5" t="s">
        <v>3</v>
      </c>
      <c r="C4" s="13" t="s">
        <v>20</v>
      </c>
      <c r="D4" s="3" t="s">
        <v>4</v>
      </c>
      <c r="E4" s="4" t="s">
        <v>5</v>
      </c>
      <c r="F4" s="3" t="s">
        <v>4</v>
      </c>
      <c r="G4" s="7" t="s">
        <v>5</v>
      </c>
      <c r="I4" s="5" t="s">
        <v>3</v>
      </c>
      <c r="J4" s="13" t="s">
        <v>20</v>
      </c>
      <c r="K4" s="3" t="s">
        <v>4</v>
      </c>
      <c r="L4" s="4" t="s">
        <v>5</v>
      </c>
      <c r="M4" s="3" t="s">
        <v>4</v>
      </c>
      <c r="N4" s="7" t="s">
        <v>5</v>
      </c>
      <c r="P4" s="5" t="s">
        <v>8</v>
      </c>
      <c r="Q4" s="6">
        <v>30</v>
      </c>
    </row>
    <row r="5" spans="2:17" x14ac:dyDescent="0.3">
      <c r="B5" s="8">
        <v>1</v>
      </c>
      <c r="C5" s="14">
        <v>0.5</v>
      </c>
      <c r="D5" s="1">
        <v>1.371</v>
      </c>
      <c r="E5" s="1">
        <v>1.391</v>
      </c>
      <c r="F5" s="1">
        <v>1.38</v>
      </c>
      <c r="G5" s="6">
        <v>1.3919999999999999</v>
      </c>
      <c r="I5" s="8">
        <v>1</v>
      </c>
      <c r="J5" s="14">
        <v>0.5</v>
      </c>
      <c r="K5" s="1">
        <v>1.373</v>
      </c>
      <c r="L5" s="1">
        <v>1.4890000000000001</v>
      </c>
      <c r="M5" s="1">
        <v>1.387</v>
      </c>
      <c r="N5" s="6">
        <v>1.498</v>
      </c>
      <c r="P5" s="5" t="s">
        <v>9</v>
      </c>
      <c r="Q5" s="12" t="s">
        <v>15</v>
      </c>
    </row>
    <row r="6" spans="2:17" x14ac:dyDescent="0.3">
      <c r="B6" s="8">
        <v>2</v>
      </c>
      <c r="C6" s="14">
        <v>1</v>
      </c>
      <c r="D6" s="1">
        <v>1.367</v>
      </c>
      <c r="E6" s="1">
        <v>1.3839999999999999</v>
      </c>
      <c r="F6" s="1">
        <v>1.37</v>
      </c>
      <c r="G6" s="6">
        <v>1.385</v>
      </c>
      <c r="I6" s="8">
        <v>2</v>
      </c>
      <c r="J6" s="14">
        <v>1</v>
      </c>
      <c r="K6" s="1">
        <v>1.373</v>
      </c>
      <c r="L6" s="1">
        <v>1.528</v>
      </c>
      <c r="M6" s="1">
        <v>1.387</v>
      </c>
      <c r="N6" s="6">
        <v>1.536</v>
      </c>
      <c r="P6" s="5" t="s">
        <v>13</v>
      </c>
      <c r="Q6" s="6" t="s">
        <v>10</v>
      </c>
    </row>
    <row r="7" spans="2:17" ht="15" thickBot="1" x14ac:dyDescent="0.35">
      <c r="B7" s="8">
        <v>3</v>
      </c>
      <c r="C7" s="14">
        <v>1.5</v>
      </c>
      <c r="D7" s="1">
        <v>1.345</v>
      </c>
      <c r="E7" s="1">
        <v>1.3979999999999999</v>
      </c>
      <c r="F7" s="1">
        <v>1.3460000000000001</v>
      </c>
      <c r="G7" s="6">
        <v>1.399</v>
      </c>
      <c r="I7" s="8">
        <v>3</v>
      </c>
      <c r="J7" s="14">
        <v>1.5</v>
      </c>
      <c r="K7" s="1">
        <v>1.373</v>
      </c>
      <c r="L7" s="1">
        <v>1.5920000000000001</v>
      </c>
      <c r="M7" s="1">
        <v>1.387</v>
      </c>
      <c r="N7" s="6">
        <v>1.6</v>
      </c>
      <c r="P7" s="53" t="s">
        <v>14</v>
      </c>
      <c r="Q7" s="54"/>
    </row>
    <row r="8" spans="2:17" x14ac:dyDescent="0.3">
      <c r="B8" s="8">
        <v>4</v>
      </c>
      <c r="C8" s="14">
        <v>2</v>
      </c>
      <c r="D8" s="1">
        <v>1.3120000000000001</v>
      </c>
      <c r="E8" s="1">
        <v>1.04</v>
      </c>
      <c r="F8" s="1">
        <v>1.3129999999999999</v>
      </c>
      <c r="G8" s="6">
        <v>1.0429999999999999</v>
      </c>
      <c r="I8" s="8">
        <v>4</v>
      </c>
      <c r="J8" s="14">
        <v>2</v>
      </c>
      <c r="K8" s="1">
        <v>1.373</v>
      </c>
      <c r="L8" s="1">
        <v>1.677</v>
      </c>
      <c r="M8" s="1">
        <v>1.387</v>
      </c>
      <c r="N8" s="6">
        <v>1.6870000000000001</v>
      </c>
    </row>
    <row r="9" spans="2:17" x14ac:dyDescent="0.3">
      <c r="B9" s="8">
        <v>5</v>
      </c>
      <c r="C9" s="14">
        <v>2.5</v>
      </c>
      <c r="D9" s="1">
        <v>1.2649999999999999</v>
      </c>
      <c r="E9" s="1">
        <v>0.63400000000000001</v>
      </c>
      <c r="F9" s="1">
        <v>1.266</v>
      </c>
      <c r="G9" s="6">
        <v>0.63600000000000001</v>
      </c>
      <c r="I9" s="8">
        <v>5</v>
      </c>
      <c r="J9" s="14">
        <v>2.5</v>
      </c>
      <c r="K9" s="1">
        <v>1.373</v>
      </c>
      <c r="L9" s="1">
        <v>1.79</v>
      </c>
      <c r="M9" s="1">
        <v>1.387</v>
      </c>
      <c r="N9" s="6">
        <v>1.8009999999999999</v>
      </c>
    </row>
    <row r="10" spans="2:17" x14ac:dyDescent="0.3">
      <c r="B10" s="8">
        <v>6</v>
      </c>
      <c r="C10" s="14">
        <v>3</v>
      </c>
      <c r="D10" s="1">
        <v>1.198</v>
      </c>
      <c r="E10" s="1">
        <v>0.379</v>
      </c>
      <c r="F10" s="1">
        <v>1.198</v>
      </c>
      <c r="G10" s="6">
        <v>0.38100000000000001</v>
      </c>
      <c r="I10" s="8">
        <v>6</v>
      </c>
      <c r="J10" s="14">
        <v>3</v>
      </c>
      <c r="K10" s="1">
        <v>1.373</v>
      </c>
      <c r="L10" s="1">
        <v>1.9339999999999999</v>
      </c>
      <c r="M10" s="1">
        <v>1.387</v>
      </c>
      <c r="N10" s="6">
        <v>1.946</v>
      </c>
    </row>
    <row r="11" spans="2:17" x14ac:dyDescent="0.3">
      <c r="B11" s="8">
        <v>7</v>
      </c>
      <c r="C11" s="14">
        <v>3.5</v>
      </c>
      <c r="D11" s="1">
        <v>1.016</v>
      </c>
      <c r="E11" s="1">
        <v>0.20200000000000001</v>
      </c>
      <c r="F11" s="1">
        <v>1.0349999999999999</v>
      </c>
      <c r="G11" s="6">
        <v>0.20499999999999999</v>
      </c>
      <c r="I11" s="8">
        <v>7</v>
      </c>
      <c r="J11" s="14">
        <v>3.5</v>
      </c>
      <c r="K11" s="1">
        <v>1.373</v>
      </c>
      <c r="L11" s="1">
        <v>2.113</v>
      </c>
      <c r="M11" s="1">
        <v>1.387</v>
      </c>
      <c r="N11" s="6">
        <v>2.1240000000000001</v>
      </c>
    </row>
    <row r="12" spans="2:17" ht="15" thickBot="1" x14ac:dyDescent="0.35">
      <c r="B12" s="9">
        <v>8</v>
      </c>
      <c r="C12" s="15">
        <v>4</v>
      </c>
      <c r="D12" s="10">
        <v>0.88200000000000001</v>
      </c>
      <c r="E12" s="10">
        <v>0.112</v>
      </c>
      <c r="F12" s="10">
        <v>0.92400000000000004</v>
      </c>
      <c r="G12" s="11">
        <v>0.11600000000000001</v>
      </c>
      <c r="I12" s="9">
        <v>8</v>
      </c>
      <c r="J12" s="15">
        <v>4</v>
      </c>
      <c r="K12" s="10">
        <v>1.373</v>
      </c>
      <c r="L12" s="10">
        <v>2.33</v>
      </c>
      <c r="M12" s="10">
        <v>1.387</v>
      </c>
      <c r="N12" s="11">
        <v>2.34</v>
      </c>
    </row>
    <row r="13" spans="2:17" ht="15" thickBot="1" x14ac:dyDescent="0.35"/>
    <row r="14" spans="2:17" ht="14.4" customHeight="1" x14ac:dyDescent="0.3">
      <c r="B14" s="59" t="s">
        <v>25</v>
      </c>
      <c r="C14" s="60"/>
      <c r="D14" s="76" t="s">
        <v>2</v>
      </c>
      <c r="E14" s="76"/>
      <c r="F14" s="76"/>
      <c r="G14" s="77"/>
      <c r="I14" s="59" t="s">
        <v>25</v>
      </c>
      <c r="J14" s="60"/>
      <c r="K14" s="71" t="s">
        <v>12</v>
      </c>
      <c r="L14" s="71"/>
      <c r="M14" s="71"/>
      <c r="N14" s="72"/>
    </row>
    <row r="15" spans="2:17" x14ac:dyDescent="0.3">
      <c r="B15" s="61"/>
      <c r="C15" s="62"/>
      <c r="D15" s="73" t="s">
        <v>0</v>
      </c>
      <c r="E15" s="73"/>
      <c r="F15" s="74" t="s">
        <v>1</v>
      </c>
      <c r="G15" s="75"/>
      <c r="I15" s="61"/>
      <c r="J15" s="62"/>
      <c r="K15" s="73" t="s">
        <v>0</v>
      </c>
      <c r="L15" s="73"/>
      <c r="M15" s="74" t="s">
        <v>1</v>
      </c>
      <c r="N15" s="75"/>
    </row>
    <row r="16" spans="2:17" x14ac:dyDescent="0.3">
      <c r="B16" s="5" t="s">
        <v>3</v>
      </c>
      <c r="C16" s="13" t="s">
        <v>20</v>
      </c>
      <c r="D16" s="3" t="s">
        <v>4</v>
      </c>
      <c r="E16" s="4" t="s">
        <v>5</v>
      </c>
      <c r="F16" s="3" t="s">
        <v>4</v>
      </c>
      <c r="G16" s="7" t="s">
        <v>5</v>
      </c>
      <c r="I16" s="5" t="s">
        <v>3</v>
      </c>
      <c r="J16" s="13" t="s">
        <v>20</v>
      </c>
      <c r="K16" s="3" t="s">
        <v>4</v>
      </c>
      <c r="L16" s="4" t="s">
        <v>5</v>
      </c>
      <c r="M16" s="3" t="s">
        <v>4</v>
      </c>
      <c r="N16" s="7" t="s">
        <v>5</v>
      </c>
    </row>
    <row r="17" spans="2:14" x14ac:dyDescent="0.3">
      <c r="B17" s="8">
        <v>1</v>
      </c>
      <c r="C17" s="14">
        <v>0.5</v>
      </c>
      <c r="D17" s="1">
        <v>1.333</v>
      </c>
      <c r="E17" s="1">
        <v>1.4810000000000001</v>
      </c>
      <c r="F17" s="1">
        <v>1.3340000000000001</v>
      </c>
      <c r="G17" s="6">
        <v>1.492</v>
      </c>
      <c r="I17" s="8">
        <v>1</v>
      </c>
      <c r="J17" s="14">
        <v>0.5</v>
      </c>
      <c r="K17" s="1">
        <v>1.373</v>
      </c>
      <c r="L17" s="1">
        <v>1.734</v>
      </c>
      <c r="M17" s="1">
        <v>1.387</v>
      </c>
      <c r="N17" s="6">
        <v>1.7649999999999999</v>
      </c>
    </row>
    <row r="18" spans="2:14" x14ac:dyDescent="0.3">
      <c r="B18" s="8">
        <v>2</v>
      </c>
      <c r="C18" s="14">
        <v>1</v>
      </c>
      <c r="D18" s="1">
        <v>1.3120000000000001</v>
      </c>
      <c r="E18" s="1">
        <v>1.4730000000000001</v>
      </c>
      <c r="F18" s="1">
        <v>1.3120000000000001</v>
      </c>
      <c r="G18" s="6">
        <v>1.4830000000000001</v>
      </c>
      <c r="I18" s="8">
        <v>2</v>
      </c>
      <c r="J18" s="14">
        <v>1</v>
      </c>
      <c r="K18" s="1">
        <v>1.373</v>
      </c>
      <c r="L18" s="1">
        <v>1.804</v>
      </c>
      <c r="M18" s="1">
        <v>1.387</v>
      </c>
      <c r="N18" s="6">
        <v>1.831</v>
      </c>
    </row>
    <row r="19" spans="2:14" x14ac:dyDescent="0.3">
      <c r="B19" s="8">
        <v>3</v>
      </c>
      <c r="C19" s="14">
        <v>1.5</v>
      </c>
      <c r="D19" s="1">
        <v>1.2829999999999999</v>
      </c>
      <c r="E19" s="1">
        <v>1.4710000000000001</v>
      </c>
      <c r="F19" s="1">
        <v>1.284</v>
      </c>
      <c r="G19" s="6">
        <v>1.484</v>
      </c>
      <c r="I19" s="8">
        <v>3</v>
      </c>
      <c r="J19" s="14">
        <v>1.5</v>
      </c>
      <c r="K19" s="1">
        <v>1.373</v>
      </c>
      <c r="L19" s="1">
        <v>1.8919999999999999</v>
      </c>
      <c r="M19" s="1">
        <v>1.387</v>
      </c>
      <c r="N19" s="6">
        <v>1.909</v>
      </c>
    </row>
    <row r="20" spans="2:14" x14ac:dyDescent="0.3">
      <c r="B20" s="8">
        <v>4</v>
      </c>
      <c r="C20" s="14">
        <v>2</v>
      </c>
      <c r="D20" s="1">
        <v>1.2410000000000001</v>
      </c>
      <c r="E20" s="1">
        <v>0.96399999999999997</v>
      </c>
      <c r="F20" s="1">
        <v>1.242</v>
      </c>
      <c r="G20" s="6">
        <v>0.96599999999999997</v>
      </c>
      <c r="I20" s="8">
        <v>4</v>
      </c>
      <c r="J20" s="14">
        <v>2</v>
      </c>
      <c r="K20" s="1">
        <v>1.373</v>
      </c>
      <c r="L20" s="1">
        <v>2.0030000000000001</v>
      </c>
      <c r="M20" s="1">
        <v>1.387</v>
      </c>
      <c r="N20" s="6">
        <v>2.0169999999999999</v>
      </c>
    </row>
    <row r="21" spans="2:14" x14ac:dyDescent="0.3">
      <c r="B21" s="8">
        <v>5</v>
      </c>
      <c r="C21" s="14">
        <v>2.5</v>
      </c>
      <c r="D21" s="1">
        <v>1.19</v>
      </c>
      <c r="E21" s="1">
        <v>0.75</v>
      </c>
      <c r="F21" s="1">
        <v>1.1910000000000001</v>
      </c>
      <c r="G21" s="6">
        <v>0.753</v>
      </c>
      <c r="I21" s="8">
        <v>5</v>
      </c>
      <c r="J21" s="14">
        <v>2.5</v>
      </c>
      <c r="K21" s="1">
        <v>1.373</v>
      </c>
      <c r="L21" s="1">
        <v>2.1429999999999998</v>
      </c>
      <c r="M21" s="1">
        <v>1.387</v>
      </c>
      <c r="N21" s="6">
        <v>2.157</v>
      </c>
    </row>
    <row r="22" spans="2:14" x14ac:dyDescent="0.3">
      <c r="B22" s="8">
        <v>6</v>
      </c>
      <c r="C22" s="14">
        <v>3</v>
      </c>
      <c r="D22" s="1">
        <v>1.0589999999999999</v>
      </c>
      <c r="E22" s="1">
        <v>0.47</v>
      </c>
      <c r="F22" s="1">
        <v>1.0860000000000001</v>
      </c>
      <c r="G22" s="6">
        <v>0.47399999999999998</v>
      </c>
      <c r="I22" s="8">
        <v>6</v>
      </c>
      <c r="J22" s="14">
        <v>3</v>
      </c>
      <c r="K22" s="1">
        <v>1.373</v>
      </c>
      <c r="L22" s="1">
        <v>2.3220000000000001</v>
      </c>
      <c r="M22" s="1">
        <v>1.387</v>
      </c>
      <c r="N22" s="6">
        <v>2.3319999999999999</v>
      </c>
    </row>
    <row r="23" spans="2:14" x14ac:dyDescent="0.3">
      <c r="B23" s="8">
        <v>7</v>
      </c>
      <c r="C23" s="14">
        <v>3.5</v>
      </c>
      <c r="D23" s="1">
        <v>0.96199999999999997</v>
      </c>
      <c r="E23" s="1">
        <v>0.29699999999999999</v>
      </c>
      <c r="F23" s="1">
        <v>1.002</v>
      </c>
      <c r="G23" s="6">
        <v>0.30099999999999999</v>
      </c>
      <c r="I23" s="8">
        <v>7</v>
      </c>
      <c r="J23" s="14">
        <v>3.5</v>
      </c>
      <c r="K23" s="1">
        <v>1.373</v>
      </c>
      <c r="L23" s="1">
        <v>2.5379999999999998</v>
      </c>
      <c r="M23" s="1">
        <v>1.387</v>
      </c>
      <c r="N23" s="6">
        <v>2.548</v>
      </c>
    </row>
    <row r="24" spans="2:14" ht="15" thickBot="1" x14ac:dyDescent="0.35">
      <c r="B24" s="9">
        <v>8</v>
      </c>
      <c r="C24" s="15">
        <v>4</v>
      </c>
      <c r="D24" s="10">
        <v>0.88100000000000001</v>
      </c>
      <c r="E24" s="10">
        <v>0.16</v>
      </c>
      <c r="F24" s="10">
        <v>0.92300000000000004</v>
      </c>
      <c r="G24" s="11">
        <v>0.16600000000000001</v>
      </c>
      <c r="I24" s="9">
        <v>8</v>
      </c>
      <c r="J24" s="15">
        <v>4</v>
      </c>
      <c r="K24" s="10">
        <v>1.3680000000000001</v>
      </c>
      <c r="L24" s="10">
        <v>2.7949999999999999</v>
      </c>
      <c r="M24" s="10">
        <v>1.387</v>
      </c>
      <c r="N24" s="11">
        <v>2.7989999999999999</v>
      </c>
    </row>
    <row r="25" spans="2:14" ht="15" thickBot="1" x14ac:dyDescent="0.35"/>
    <row r="26" spans="2:14" ht="14.4" customHeight="1" x14ac:dyDescent="0.3">
      <c r="B26" s="63" t="s">
        <v>23</v>
      </c>
      <c r="C26" s="64"/>
      <c r="D26" s="76" t="s">
        <v>2</v>
      </c>
      <c r="E26" s="76"/>
      <c r="F26" s="76"/>
      <c r="G26" s="77"/>
      <c r="I26" s="63" t="s">
        <v>23</v>
      </c>
      <c r="J26" s="64"/>
      <c r="K26" s="71" t="s">
        <v>12</v>
      </c>
      <c r="L26" s="71"/>
      <c r="M26" s="71"/>
      <c r="N26" s="72"/>
    </row>
    <row r="27" spans="2:14" x14ac:dyDescent="0.3">
      <c r="B27" s="65"/>
      <c r="C27" s="66"/>
      <c r="D27" s="73" t="s">
        <v>0</v>
      </c>
      <c r="E27" s="73"/>
      <c r="F27" s="74" t="s">
        <v>1</v>
      </c>
      <c r="G27" s="75"/>
      <c r="I27" s="65"/>
      <c r="J27" s="66"/>
      <c r="K27" s="73" t="s">
        <v>0</v>
      </c>
      <c r="L27" s="73"/>
      <c r="M27" s="74" t="s">
        <v>1</v>
      </c>
      <c r="N27" s="75"/>
    </row>
    <row r="28" spans="2:14" x14ac:dyDescent="0.3">
      <c r="B28" s="5" t="s">
        <v>3</v>
      </c>
      <c r="C28" s="13" t="s">
        <v>20</v>
      </c>
      <c r="D28" s="3" t="s">
        <v>4</v>
      </c>
      <c r="E28" s="4" t="s">
        <v>5</v>
      </c>
      <c r="F28" s="3" t="s">
        <v>4</v>
      </c>
      <c r="G28" s="7" t="s">
        <v>5</v>
      </c>
      <c r="I28" s="5" t="s">
        <v>3</v>
      </c>
      <c r="J28" s="13" t="s">
        <v>20</v>
      </c>
      <c r="K28" s="3" t="s">
        <v>4</v>
      </c>
      <c r="L28" s="4" t="s">
        <v>5</v>
      </c>
      <c r="M28" s="3" t="s">
        <v>4</v>
      </c>
      <c r="N28" s="7" t="s">
        <v>5</v>
      </c>
    </row>
    <row r="29" spans="2:14" x14ac:dyDescent="0.3">
      <c r="B29" s="8">
        <v>1</v>
      </c>
      <c r="C29" s="14">
        <v>0.5</v>
      </c>
      <c r="D29" s="1">
        <v>1.2370000000000001</v>
      </c>
      <c r="E29" s="1">
        <v>1.6859999999999999</v>
      </c>
      <c r="F29" s="1">
        <v>1.2370000000000001</v>
      </c>
      <c r="G29" s="6">
        <v>1.694</v>
      </c>
      <c r="I29" s="8">
        <v>1</v>
      </c>
      <c r="J29" s="14">
        <v>0.5</v>
      </c>
      <c r="K29" s="1">
        <v>1.373</v>
      </c>
      <c r="L29" s="1">
        <v>2.238</v>
      </c>
      <c r="M29" s="1">
        <v>1.387</v>
      </c>
      <c r="N29" s="6">
        <v>2.2730000000000001</v>
      </c>
    </row>
    <row r="30" spans="2:14" x14ac:dyDescent="0.3">
      <c r="B30" s="8">
        <v>2</v>
      </c>
      <c r="C30" s="14">
        <v>1</v>
      </c>
      <c r="D30" s="1">
        <v>1.2070000000000001</v>
      </c>
      <c r="E30" s="1">
        <v>1.68</v>
      </c>
      <c r="F30" s="1">
        <v>1.208</v>
      </c>
      <c r="G30" s="6">
        <v>1.69</v>
      </c>
      <c r="I30" s="8">
        <v>2</v>
      </c>
      <c r="J30" s="14">
        <v>1</v>
      </c>
      <c r="K30" s="1">
        <v>1.373</v>
      </c>
      <c r="L30" s="1">
        <v>2.383</v>
      </c>
      <c r="M30" s="1">
        <v>1.387</v>
      </c>
      <c r="N30" s="6">
        <v>2.4089999999999998</v>
      </c>
    </row>
    <row r="31" spans="2:14" x14ac:dyDescent="0.3">
      <c r="B31" s="8">
        <v>3</v>
      </c>
      <c r="C31" s="14">
        <v>1.5</v>
      </c>
      <c r="D31" s="1">
        <v>1.1739999999999999</v>
      </c>
      <c r="E31" s="1">
        <v>1.6759999999999999</v>
      </c>
      <c r="F31" s="1">
        <v>1.1739999999999999</v>
      </c>
      <c r="G31" s="6">
        <v>1.6910000000000001</v>
      </c>
      <c r="I31" s="8">
        <v>3</v>
      </c>
      <c r="J31" s="14">
        <v>1.5</v>
      </c>
      <c r="K31" s="1">
        <v>1.373</v>
      </c>
      <c r="L31" s="1">
        <v>2.5070000000000001</v>
      </c>
      <c r="M31" s="1">
        <v>1.387</v>
      </c>
      <c r="N31" s="6">
        <v>2.5209999999999999</v>
      </c>
    </row>
    <row r="32" spans="2:14" x14ac:dyDescent="0.3">
      <c r="B32" s="8">
        <v>4</v>
      </c>
      <c r="C32" s="14">
        <v>2</v>
      </c>
      <c r="D32" s="1">
        <v>1.097</v>
      </c>
      <c r="E32" s="1">
        <v>0.98699999999999999</v>
      </c>
      <c r="F32" s="1">
        <v>1.119</v>
      </c>
      <c r="G32" s="6">
        <v>0.98799999999999999</v>
      </c>
      <c r="I32" s="8">
        <v>4</v>
      </c>
      <c r="J32" s="14">
        <v>2</v>
      </c>
      <c r="K32" s="1">
        <v>1.373</v>
      </c>
      <c r="L32" s="1">
        <v>2.645</v>
      </c>
      <c r="M32" s="1">
        <v>1.387</v>
      </c>
      <c r="N32" s="6">
        <v>2.6549999999999998</v>
      </c>
    </row>
    <row r="33" spans="2:14" x14ac:dyDescent="0.3">
      <c r="B33" s="8">
        <v>5</v>
      </c>
      <c r="C33" s="14">
        <v>2.5</v>
      </c>
      <c r="D33" s="1">
        <v>1.032</v>
      </c>
      <c r="E33" s="1">
        <v>0.53300000000000003</v>
      </c>
      <c r="F33" s="1">
        <v>1.0629999999999999</v>
      </c>
      <c r="G33" s="6">
        <v>0.53300000000000003</v>
      </c>
      <c r="I33" s="8">
        <v>5</v>
      </c>
      <c r="J33" s="14">
        <v>2.5</v>
      </c>
      <c r="K33" s="1">
        <v>1.371</v>
      </c>
      <c r="L33" s="1">
        <v>2.8079999999999998</v>
      </c>
      <c r="M33" s="1">
        <v>1.387</v>
      </c>
      <c r="N33" s="6">
        <v>2.8170000000000002</v>
      </c>
    </row>
    <row r="34" spans="2:14" x14ac:dyDescent="0.3">
      <c r="B34" s="8">
        <v>6</v>
      </c>
      <c r="C34" s="14">
        <v>3</v>
      </c>
      <c r="D34" s="1"/>
      <c r="E34" s="1"/>
      <c r="F34" s="1"/>
      <c r="G34" s="6"/>
      <c r="I34" s="8">
        <v>6</v>
      </c>
      <c r="J34" s="14">
        <v>3</v>
      </c>
      <c r="K34" s="1"/>
      <c r="L34" s="1"/>
      <c r="M34" s="1"/>
      <c r="N34" s="6"/>
    </row>
    <row r="35" spans="2:14" x14ac:dyDescent="0.3">
      <c r="B35" s="8">
        <v>7</v>
      </c>
      <c r="C35" s="14">
        <v>3.5</v>
      </c>
      <c r="D35" s="1"/>
      <c r="E35" s="1"/>
      <c r="F35" s="1"/>
      <c r="G35" s="6"/>
      <c r="I35" s="8">
        <v>7</v>
      </c>
      <c r="J35" s="14">
        <v>3.5</v>
      </c>
      <c r="K35" s="1"/>
      <c r="L35" s="1"/>
      <c r="M35" s="1"/>
      <c r="N35" s="6"/>
    </row>
    <row r="36" spans="2:14" ht="15" thickBot="1" x14ac:dyDescent="0.35">
      <c r="B36" s="9">
        <v>8</v>
      </c>
      <c r="C36" s="15">
        <v>4</v>
      </c>
      <c r="D36" s="10"/>
      <c r="E36" s="10"/>
      <c r="F36" s="10"/>
      <c r="G36" s="11"/>
      <c r="I36" s="9">
        <v>8</v>
      </c>
      <c r="J36" s="15">
        <v>4</v>
      </c>
      <c r="K36" s="10"/>
      <c r="L36" s="10"/>
      <c r="M36" s="10"/>
      <c r="N36" s="11"/>
    </row>
    <row r="37" spans="2:14" ht="15" thickBot="1" x14ac:dyDescent="0.35"/>
    <row r="38" spans="2:14" ht="14.4" customHeight="1" x14ac:dyDescent="0.3">
      <c r="B38" s="55" t="s">
        <v>22</v>
      </c>
      <c r="C38" s="56"/>
      <c r="D38" s="76" t="s">
        <v>2</v>
      </c>
      <c r="E38" s="76"/>
      <c r="F38" s="76"/>
      <c r="G38" s="77"/>
      <c r="I38" s="55" t="s">
        <v>22</v>
      </c>
      <c r="J38" s="56"/>
      <c r="K38" s="71" t="s">
        <v>12</v>
      </c>
      <c r="L38" s="71"/>
      <c r="M38" s="71"/>
      <c r="N38" s="72"/>
    </row>
    <row r="39" spans="2:14" x14ac:dyDescent="0.3">
      <c r="B39" s="57"/>
      <c r="C39" s="58"/>
      <c r="D39" s="73" t="s">
        <v>0</v>
      </c>
      <c r="E39" s="73"/>
      <c r="F39" s="74" t="s">
        <v>1</v>
      </c>
      <c r="G39" s="75"/>
      <c r="I39" s="57"/>
      <c r="J39" s="58"/>
      <c r="K39" s="73" t="s">
        <v>0</v>
      </c>
      <c r="L39" s="73"/>
      <c r="M39" s="74" t="s">
        <v>1</v>
      </c>
      <c r="N39" s="75"/>
    </row>
    <row r="40" spans="2:14" x14ac:dyDescent="0.3">
      <c r="B40" s="5" t="s">
        <v>3</v>
      </c>
      <c r="C40" s="13" t="s">
        <v>20</v>
      </c>
      <c r="D40" s="3" t="s">
        <v>4</v>
      </c>
      <c r="E40" s="4" t="s">
        <v>5</v>
      </c>
      <c r="F40" s="3" t="s">
        <v>4</v>
      </c>
      <c r="G40" s="7" t="s">
        <v>5</v>
      </c>
      <c r="I40" s="5" t="s">
        <v>3</v>
      </c>
      <c r="J40" s="13" t="s">
        <v>20</v>
      </c>
      <c r="K40" s="3" t="s">
        <v>4</v>
      </c>
      <c r="L40" s="4" t="s">
        <v>5</v>
      </c>
      <c r="M40" s="3" t="s">
        <v>4</v>
      </c>
      <c r="N40" s="7" t="s">
        <v>5</v>
      </c>
    </row>
    <row r="41" spans="2:14" x14ac:dyDescent="0.3">
      <c r="B41" s="8">
        <v>1</v>
      </c>
      <c r="C41" s="14">
        <v>0.5</v>
      </c>
      <c r="D41" s="1">
        <v>1.1080000000000001</v>
      </c>
      <c r="E41" s="1">
        <v>2.081</v>
      </c>
      <c r="F41" s="1">
        <v>1.109</v>
      </c>
      <c r="G41" s="6">
        <v>2.0979999999999999</v>
      </c>
      <c r="I41" s="8">
        <v>1</v>
      </c>
      <c r="J41" s="14">
        <v>0.5</v>
      </c>
      <c r="K41" s="1">
        <v>1.373</v>
      </c>
      <c r="L41" s="1">
        <v>3.306</v>
      </c>
      <c r="M41" s="1">
        <v>1.387</v>
      </c>
      <c r="N41" s="6">
        <v>3.3140000000000001</v>
      </c>
    </row>
    <row r="42" spans="2:14" x14ac:dyDescent="0.3">
      <c r="B42" s="8">
        <v>2</v>
      </c>
      <c r="C42" s="14">
        <v>1</v>
      </c>
      <c r="D42" s="1">
        <v>1.0740000000000001</v>
      </c>
      <c r="E42" s="1">
        <v>2.093</v>
      </c>
      <c r="F42" s="1">
        <v>1.085</v>
      </c>
      <c r="G42" s="6">
        <v>2.105</v>
      </c>
      <c r="I42" s="8">
        <v>2</v>
      </c>
      <c r="J42" s="14">
        <v>1</v>
      </c>
      <c r="K42" s="1">
        <v>1.3640000000000001</v>
      </c>
      <c r="L42" s="1">
        <v>3.45</v>
      </c>
      <c r="M42" s="1">
        <v>1.387</v>
      </c>
      <c r="N42" s="6">
        <v>3.4529999999999998</v>
      </c>
    </row>
    <row r="43" spans="2:14" x14ac:dyDescent="0.3">
      <c r="B43" s="8">
        <v>3</v>
      </c>
      <c r="C43" s="14">
        <v>1.5</v>
      </c>
      <c r="D43" s="1"/>
      <c r="E43" s="1"/>
      <c r="F43" s="1"/>
      <c r="G43" s="6"/>
      <c r="I43" s="8">
        <v>3</v>
      </c>
      <c r="J43" s="14">
        <v>1.5</v>
      </c>
      <c r="K43" s="1"/>
      <c r="L43" s="1"/>
      <c r="M43" s="1"/>
      <c r="N43" s="6"/>
    </row>
    <row r="44" spans="2:14" x14ac:dyDescent="0.3">
      <c r="B44" s="8">
        <v>4</v>
      </c>
      <c r="C44" s="14">
        <v>2</v>
      </c>
      <c r="D44" s="1"/>
      <c r="E44" s="1"/>
      <c r="F44" s="1"/>
      <c r="G44" s="6"/>
      <c r="I44" s="8">
        <v>4</v>
      </c>
      <c r="J44" s="14">
        <v>2</v>
      </c>
      <c r="K44" s="1"/>
      <c r="L44" s="1"/>
      <c r="M44" s="1"/>
      <c r="N44" s="6"/>
    </row>
    <row r="45" spans="2:14" x14ac:dyDescent="0.3">
      <c r="B45" s="8">
        <v>5</v>
      </c>
      <c r="C45" s="14">
        <v>2.5</v>
      </c>
      <c r="D45" s="1"/>
      <c r="E45" s="1"/>
      <c r="F45" s="1"/>
      <c r="G45" s="6"/>
      <c r="I45" s="8">
        <v>5</v>
      </c>
      <c r="J45" s="14">
        <v>2.5</v>
      </c>
      <c r="K45" s="1"/>
      <c r="L45" s="1"/>
      <c r="M45" s="1"/>
      <c r="N45" s="6"/>
    </row>
    <row r="46" spans="2:14" x14ac:dyDescent="0.3">
      <c r="B46" s="8">
        <v>6</v>
      </c>
      <c r="C46" s="14">
        <v>3</v>
      </c>
      <c r="D46" s="1"/>
      <c r="E46" s="1"/>
      <c r="F46" s="1"/>
      <c r="G46" s="6"/>
      <c r="I46" s="8">
        <v>6</v>
      </c>
      <c r="J46" s="14">
        <v>3</v>
      </c>
      <c r="K46" s="1"/>
      <c r="L46" s="1"/>
      <c r="M46" s="1"/>
      <c r="N46" s="6"/>
    </row>
    <row r="47" spans="2:14" x14ac:dyDescent="0.3">
      <c r="B47" s="8">
        <v>7</v>
      </c>
      <c r="C47" s="14">
        <v>3.5</v>
      </c>
      <c r="D47" s="1"/>
      <c r="E47" s="1"/>
      <c r="F47" s="1"/>
      <c r="G47" s="6"/>
      <c r="I47" s="8">
        <v>7</v>
      </c>
      <c r="J47" s="14">
        <v>3.5</v>
      </c>
      <c r="K47" s="1"/>
      <c r="L47" s="1"/>
      <c r="M47" s="1"/>
      <c r="N47" s="6"/>
    </row>
    <row r="48" spans="2:14" ht="15" thickBot="1" x14ac:dyDescent="0.35">
      <c r="B48" s="9">
        <v>8</v>
      </c>
      <c r="C48" s="15">
        <v>4</v>
      </c>
      <c r="D48" s="10"/>
      <c r="E48" s="10"/>
      <c r="F48" s="10"/>
      <c r="G48" s="11"/>
      <c r="I48" s="9">
        <v>8</v>
      </c>
      <c r="J48" s="15">
        <v>4</v>
      </c>
      <c r="K48" s="10"/>
      <c r="L48" s="10"/>
      <c r="M48" s="10"/>
      <c r="N48" s="11"/>
    </row>
  </sheetData>
  <mergeCells count="34">
    <mergeCell ref="B2:C3"/>
    <mergeCell ref="I2:J3"/>
    <mergeCell ref="P7:Q7"/>
    <mergeCell ref="D14:G14"/>
    <mergeCell ref="K14:N14"/>
    <mergeCell ref="D2:G2"/>
    <mergeCell ref="K2:N2"/>
    <mergeCell ref="P2:Q2"/>
    <mergeCell ref="D3:E3"/>
    <mergeCell ref="F3:G3"/>
    <mergeCell ref="K3:L3"/>
    <mergeCell ref="M3:N3"/>
    <mergeCell ref="D15:E15"/>
    <mergeCell ref="F15:G15"/>
    <mergeCell ref="K15:L15"/>
    <mergeCell ref="M15:N15"/>
    <mergeCell ref="B14:C15"/>
    <mergeCell ref="I14:J15"/>
    <mergeCell ref="B26:C27"/>
    <mergeCell ref="I26:J27"/>
    <mergeCell ref="D38:G38"/>
    <mergeCell ref="K38:N38"/>
    <mergeCell ref="D39:E39"/>
    <mergeCell ref="F39:G39"/>
    <mergeCell ref="K39:L39"/>
    <mergeCell ref="M39:N39"/>
    <mergeCell ref="B38:C39"/>
    <mergeCell ref="I38:J39"/>
    <mergeCell ref="D26:G26"/>
    <mergeCell ref="K26:N26"/>
    <mergeCell ref="D27:E27"/>
    <mergeCell ref="F27:G27"/>
    <mergeCell ref="K27:L27"/>
    <mergeCell ref="M27:N2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B1544-8449-4786-BC65-655C80764B89}">
  <dimension ref="B1:O40"/>
  <sheetViews>
    <sheetView workbookViewId="0">
      <selection activeCell="J32" sqref="J32:N32"/>
    </sheetView>
  </sheetViews>
  <sheetFormatPr defaultRowHeight="14.4" x14ac:dyDescent="0.3"/>
  <cols>
    <col min="1" max="1" width="11" style="2" customWidth="1"/>
    <col min="2" max="2" width="22.77734375" style="2" bestFit="1" customWidth="1"/>
    <col min="3" max="6" width="11" style="2" bestFit="1" customWidth="1"/>
    <col min="7" max="7" width="7.5546875" style="2" bestFit="1" customWidth="1"/>
    <col min="8" max="8" width="22.77734375" style="2" bestFit="1" customWidth="1"/>
    <col min="9" max="13" width="11" style="2" bestFit="1" customWidth="1"/>
    <col min="14" max="14" width="56.33203125" style="2" bestFit="1" customWidth="1"/>
    <col min="15" max="15" width="21.44140625" style="2" bestFit="1" customWidth="1"/>
    <col min="16" max="16384" width="8.88671875" style="2"/>
  </cols>
  <sheetData>
    <row r="1" spans="2:15" ht="15" thickBot="1" x14ac:dyDescent="0.35"/>
    <row r="2" spans="2:15" x14ac:dyDescent="0.3">
      <c r="B2" s="84" t="s">
        <v>26</v>
      </c>
      <c r="C2" s="76" t="s">
        <v>2</v>
      </c>
      <c r="D2" s="76"/>
      <c r="E2" s="76"/>
      <c r="F2" s="77"/>
      <c r="H2" s="84" t="s">
        <v>26</v>
      </c>
      <c r="I2" s="71" t="s">
        <v>12</v>
      </c>
      <c r="J2" s="71"/>
      <c r="K2" s="71"/>
      <c r="L2" s="72"/>
      <c r="N2" s="51" t="s">
        <v>6</v>
      </c>
      <c r="O2" s="52"/>
    </row>
    <row r="3" spans="2:15" x14ac:dyDescent="0.3">
      <c r="B3" s="85"/>
      <c r="C3" s="73" t="s">
        <v>0</v>
      </c>
      <c r="D3" s="73"/>
      <c r="E3" s="74" t="s">
        <v>1</v>
      </c>
      <c r="F3" s="75"/>
      <c r="H3" s="85"/>
      <c r="I3" s="73" t="s">
        <v>0</v>
      </c>
      <c r="J3" s="73"/>
      <c r="K3" s="74" t="s">
        <v>1</v>
      </c>
      <c r="L3" s="75"/>
      <c r="N3" s="5" t="s">
        <v>7</v>
      </c>
      <c r="O3" s="17">
        <v>19.0718</v>
      </c>
    </row>
    <row r="4" spans="2:15" x14ac:dyDescent="0.3">
      <c r="B4" s="5" t="s">
        <v>17</v>
      </c>
      <c r="C4" s="3" t="s">
        <v>4</v>
      </c>
      <c r="D4" s="4" t="s">
        <v>5</v>
      </c>
      <c r="E4" s="3" t="s">
        <v>4</v>
      </c>
      <c r="F4" s="7" t="s">
        <v>5</v>
      </c>
      <c r="H4" s="5" t="s">
        <v>17</v>
      </c>
      <c r="I4" s="3" t="s">
        <v>4</v>
      </c>
      <c r="J4" s="4" t="s">
        <v>5</v>
      </c>
      <c r="K4" s="3" t="s">
        <v>4</v>
      </c>
      <c r="L4" s="7" t="s">
        <v>5</v>
      </c>
      <c r="N4" s="5" t="s">
        <v>8</v>
      </c>
      <c r="O4" s="17">
        <v>30</v>
      </c>
    </row>
    <row r="5" spans="2:15" x14ac:dyDescent="0.3">
      <c r="B5" s="8" t="s">
        <v>18</v>
      </c>
      <c r="C5" s="16">
        <v>1.1020000000000001</v>
      </c>
      <c r="D5" s="16">
        <v>1.1180000000000001</v>
      </c>
      <c r="E5" s="16">
        <v>1.1020000000000001</v>
      </c>
      <c r="F5" s="17">
        <v>1.1180000000000001</v>
      </c>
      <c r="H5" s="8" t="s">
        <v>18</v>
      </c>
      <c r="I5" s="16">
        <v>1.1040000000000001</v>
      </c>
      <c r="J5" s="16">
        <v>1.1890000000000001</v>
      </c>
      <c r="K5" s="16">
        <v>1.1040000000000001</v>
      </c>
      <c r="L5" s="17">
        <v>1.1890000000000001</v>
      </c>
      <c r="N5" s="5" t="s">
        <v>9</v>
      </c>
      <c r="O5" s="12" t="s">
        <v>19</v>
      </c>
    </row>
    <row r="6" spans="2:15" x14ac:dyDescent="0.3">
      <c r="B6" s="8" t="s">
        <v>11</v>
      </c>
      <c r="C6" s="16">
        <v>1.577</v>
      </c>
      <c r="D6" s="16">
        <v>1.609</v>
      </c>
      <c r="E6" s="16">
        <v>1.6240000000000001</v>
      </c>
      <c r="F6" s="17">
        <v>1.631</v>
      </c>
      <c r="H6" s="8" t="s">
        <v>11</v>
      </c>
      <c r="I6" s="16">
        <v>1.581</v>
      </c>
      <c r="J6" s="16">
        <v>1.6870000000000001</v>
      </c>
      <c r="K6" s="16">
        <v>1.6259999999999999</v>
      </c>
      <c r="L6" s="17">
        <v>1.71</v>
      </c>
      <c r="N6" s="5" t="s">
        <v>13</v>
      </c>
      <c r="O6" s="17" t="s">
        <v>10</v>
      </c>
    </row>
    <row r="7" spans="2:15" ht="15" thickBot="1" x14ac:dyDescent="0.35">
      <c r="B7" s="8" t="s">
        <v>16</v>
      </c>
      <c r="C7" s="16">
        <v>1.4359999999999999</v>
      </c>
      <c r="D7" s="16">
        <v>1.4730000000000001</v>
      </c>
      <c r="E7" s="16">
        <v>1.4730000000000001</v>
      </c>
      <c r="F7" s="17">
        <v>1.49</v>
      </c>
      <c r="H7" s="8" t="s">
        <v>16</v>
      </c>
      <c r="I7" s="16">
        <v>1.4379999999999999</v>
      </c>
      <c r="J7" s="16">
        <v>1.54</v>
      </c>
      <c r="K7" s="16">
        <v>1.474</v>
      </c>
      <c r="L7" s="17">
        <v>1.5569999999999999</v>
      </c>
      <c r="N7" s="88" t="s">
        <v>31</v>
      </c>
      <c r="O7" s="89"/>
    </row>
    <row r="8" spans="2:15" ht="15" thickBot="1" x14ac:dyDescent="0.35">
      <c r="B8" s="9" t="s">
        <v>15</v>
      </c>
      <c r="C8" s="18">
        <v>1.3720000000000001</v>
      </c>
      <c r="D8" s="18">
        <v>1.4019999999999999</v>
      </c>
      <c r="E8" s="18">
        <v>1.3839999999999999</v>
      </c>
      <c r="F8" s="19">
        <v>1.403</v>
      </c>
      <c r="H8" s="9" t="s">
        <v>15</v>
      </c>
      <c r="I8" s="18">
        <v>1.373</v>
      </c>
      <c r="J8" s="18">
        <v>1.4630000000000001</v>
      </c>
      <c r="K8" s="18">
        <v>1.387</v>
      </c>
      <c r="L8" s="19">
        <v>1.472</v>
      </c>
    </row>
    <row r="9" spans="2:15" ht="15" thickBot="1" x14ac:dyDescent="0.35"/>
    <row r="10" spans="2:15" x14ac:dyDescent="0.3">
      <c r="B10" s="86" t="s">
        <v>27</v>
      </c>
      <c r="C10" s="76" t="s">
        <v>2</v>
      </c>
      <c r="D10" s="76"/>
      <c r="E10" s="76"/>
      <c r="F10" s="77"/>
      <c r="H10" s="86" t="s">
        <v>28</v>
      </c>
      <c r="I10" s="71" t="s">
        <v>12</v>
      </c>
      <c r="J10" s="71"/>
      <c r="K10" s="71"/>
      <c r="L10" s="72"/>
    </row>
    <row r="11" spans="2:15" x14ac:dyDescent="0.3">
      <c r="B11" s="87"/>
      <c r="C11" s="73" t="s">
        <v>0</v>
      </c>
      <c r="D11" s="73"/>
      <c r="E11" s="74" t="s">
        <v>1</v>
      </c>
      <c r="F11" s="75"/>
      <c r="H11" s="87"/>
      <c r="I11" s="73" t="s">
        <v>0</v>
      </c>
      <c r="J11" s="73"/>
      <c r="K11" s="74" t="s">
        <v>1</v>
      </c>
      <c r="L11" s="75"/>
    </row>
    <row r="12" spans="2:15" x14ac:dyDescent="0.3">
      <c r="B12" s="5" t="s">
        <v>17</v>
      </c>
      <c r="C12" s="3" t="s">
        <v>4</v>
      </c>
      <c r="D12" s="4" t="s">
        <v>5</v>
      </c>
      <c r="E12" s="3" t="s">
        <v>4</v>
      </c>
      <c r="F12" s="7" t="s">
        <v>5</v>
      </c>
      <c r="H12" s="5" t="s">
        <v>17</v>
      </c>
      <c r="I12" s="3" t="s">
        <v>4</v>
      </c>
      <c r="J12" s="4" t="s">
        <v>5</v>
      </c>
      <c r="K12" s="3" t="s">
        <v>4</v>
      </c>
      <c r="L12" s="7" t="s">
        <v>5</v>
      </c>
    </row>
    <row r="13" spans="2:15" x14ac:dyDescent="0.3">
      <c r="B13" s="8" t="s">
        <v>18</v>
      </c>
      <c r="C13" s="16">
        <v>1.07</v>
      </c>
      <c r="D13" s="16">
        <v>1.196</v>
      </c>
      <c r="E13" s="16">
        <v>1.07</v>
      </c>
      <c r="F13" s="17">
        <v>1.196</v>
      </c>
      <c r="H13" s="8" t="s">
        <v>18</v>
      </c>
      <c r="I13" s="16">
        <v>1.1040000000000001</v>
      </c>
      <c r="J13" s="16">
        <v>1.381</v>
      </c>
      <c r="K13" s="16">
        <v>1.1040000000000001</v>
      </c>
      <c r="L13" s="17">
        <v>1.381</v>
      </c>
    </row>
    <row r="14" spans="2:15" x14ac:dyDescent="0.3">
      <c r="B14" s="8" t="s">
        <v>11</v>
      </c>
      <c r="C14" s="16">
        <v>1.5389999999999999</v>
      </c>
      <c r="D14" s="16">
        <v>1.7</v>
      </c>
      <c r="E14" s="16">
        <v>1.5840000000000001</v>
      </c>
      <c r="F14" s="17">
        <v>1.7270000000000001</v>
      </c>
      <c r="H14" s="8" t="s">
        <v>11</v>
      </c>
      <c r="I14" s="16">
        <v>1.581</v>
      </c>
      <c r="J14" s="16">
        <v>1.931</v>
      </c>
      <c r="K14" s="16">
        <v>1.6259999999999999</v>
      </c>
      <c r="L14" s="17">
        <v>1.9610000000000001</v>
      </c>
    </row>
    <row r="15" spans="2:15" x14ac:dyDescent="0.3">
      <c r="B15" s="8" t="s">
        <v>16</v>
      </c>
      <c r="C15" s="16">
        <v>1.403</v>
      </c>
      <c r="D15" s="16">
        <v>1.554</v>
      </c>
      <c r="E15" s="16">
        <v>1.4330000000000001</v>
      </c>
      <c r="F15" s="17">
        <v>1.579</v>
      </c>
      <c r="H15" s="8" t="s">
        <v>16</v>
      </c>
      <c r="I15" s="16">
        <v>1.4379999999999999</v>
      </c>
      <c r="J15" s="16">
        <v>1.7609999999999999</v>
      </c>
      <c r="K15" s="16">
        <v>1.474</v>
      </c>
      <c r="L15" s="17">
        <v>1.79</v>
      </c>
    </row>
    <row r="16" spans="2:15" ht="15" thickBot="1" x14ac:dyDescent="0.35">
      <c r="B16" s="9" t="s">
        <v>15</v>
      </c>
      <c r="C16" s="18">
        <v>1.3460000000000001</v>
      </c>
      <c r="D16" s="18">
        <v>1.4850000000000001</v>
      </c>
      <c r="E16" s="18">
        <v>1.347</v>
      </c>
      <c r="F16" s="19">
        <v>1.496</v>
      </c>
      <c r="H16" s="9" t="s">
        <v>15</v>
      </c>
      <c r="I16" s="18">
        <v>1.373</v>
      </c>
      <c r="J16" s="18">
        <v>1.671</v>
      </c>
      <c r="K16" s="18">
        <v>1.387</v>
      </c>
      <c r="L16" s="19">
        <v>1.702</v>
      </c>
    </row>
    <row r="17" spans="2:12" ht="15" thickBot="1" x14ac:dyDescent="0.35"/>
    <row r="18" spans="2:12" x14ac:dyDescent="0.3">
      <c r="B18" s="82" t="s">
        <v>29</v>
      </c>
      <c r="C18" s="76" t="s">
        <v>2</v>
      </c>
      <c r="D18" s="76"/>
      <c r="E18" s="76"/>
      <c r="F18" s="77"/>
      <c r="H18" s="82" t="s">
        <v>29</v>
      </c>
      <c r="I18" s="71" t="s">
        <v>12</v>
      </c>
      <c r="J18" s="71"/>
      <c r="K18" s="71"/>
      <c r="L18" s="72"/>
    </row>
    <row r="19" spans="2:12" x14ac:dyDescent="0.3">
      <c r="B19" s="83"/>
      <c r="C19" s="73" t="s">
        <v>0</v>
      </c>
      <c r="D19" s="73"/>
      <c r="E19" s="74" t="s">
        <v>1</v>
      </c>
      <c r="F19" s="75"/>
      <c r="H19" s="83"/>
      <c r="I19" s="73" t="s">
        <v>0</v>
      </c>
      <c r="J19" s="73"/>
      <c r="K19" s="74" t="s">
        <v>1</v>
      </c>
      <c r="L19" s="75"/>
    </row>
    <row r="20" spans="2:12" x14ac:dyDescent="0.3">
      <c r="B20" s="5" t="s">
        <v>17</v>
      </c>
      <c r="C20" s="3" t="s">
        <v>4</v>
      </c>
      <c r="D20" s="4" t="s">
        <v>5</v>
      </c>
      <c r="E20" s="3" t="s">
        <v>4</v>
      </c>
      <c r="F20" s="7" t="s">
        <v>5</v>
      </c>
      <c r="H20" s="5" t="s">
        <v>17</v>
      </c>
      <c r="I20" s="3" t="s">
        <v>4</v>
      </c>
      <c r="J20" s="4" t="s">
        <v>5</v>
      </c>
      <c r="K20" s="3" t="s">
        <v>4</v>
      </c>
      <c r="L20" s="7" t="s">
        <v>5</v>
      </c>
    </row>
    <row r="21" spans="2:12" x14ac:dyDescent="0.3">
      <c r="B21" s="8" t="s">
        <v>18</v>
      </c>
      <c r="C21" s="16">
        <v>0.98899999999999999</v>
      </c>
      <c r="D21" s="16">
        <v>1.361</v>
      </c>
      <c r="E21" s="16">
        <v>0.98899999999999999</v>
      </c>
      <c r="F21" s="17">
        <v>1.361</v>
      </c>
      <c r="H21" s="8" t="s">
        <v>18</v>
      </c>
      <c r="I21" s="16">
        <v>1.1040000000000001</v>
      </c>
      <c r="J21" s="16">
        <v>1.7609999999999999</v>
      </c>
      <c r="K21" s="16">
        <v>1.1040000000000001</v>
      </c>
      <c r="L21" s="17">
        <v>1.7609999999999999</v>
      </c>
    </row>
    <row r="22" spans="2:12" x14ac:dyDescent="0.3">
      <c r="B22" s="8" t="s">
        <v>11</v>
      </c>
      <c r="C22" s="16">
        <v>1.4470000000000001</v>
      </c>
      <c r="D22" s="16">
        <v>1.9279999999999999</v>
      </c>
      <c r="E22" s="16">
        <v>1.4950000000000001</v>
      </c>
      <c r="F22" s="17">
        <v>1.9530000000000001</v>
      </c>
      <c r="H22" s="8" t="s">
        <v>11</v>
      </c>
      <c r="I22" s="16">
        <v>1.581</v>
      </c>
      <c r="J22" s="16">
        <v>2.411</v>
      </c>
      <c r="K22" s="16">
        <v>1.6259999999999999</v>
      </c>
      <c r="L22" s="17">
        <v>2.4500000000000002</v>
      </c>
    </row>
    <row r="23" spans="2:12" x14ac:dyDescent="0.3">
      <c r="B23" s="8" t="s">
        <v>16</v>
      </c>
      <c r="C23" s="16">
        <v>1.3240000000000001</v>
      </c>
      <c r="D23" s="16">
        <v>1.7549999999999999</v>
      </c>
      <c r="E23" s="16">
        <v>1.3440000000000001</v>
      </c>
      <c r="F23" s="17">
        <v>1.784</v>
      </c>
      <c r="H23" s="8" t="s">
        <v>16</v>
      </c>
      <c r="I23" s="16">
        <v>1.4379999999999999</v>
      </c>
      <c r="J23" s="16">
        <v>2.2080000000000002</v>
      </c>
      <c r="K23" s="16">
        <v>1.474</v>
      </c>
      <c r="L23" s="17">
        <v>2.2440000000000002</v>
      </c>
    </row>
    <row r="24" spans="2:12" ht="15" thickBot="1" x14ac:dyDescent="0.35">
      <c r="B24" s="9" t="s">
        <v>15</v>
      </c>
      <c r="C24" s="18">
        <v>1.2589999999999999</v>
      </c>
      <c r="D24" s="18">
        <v>1.681</v>
      </c>
      <c r="E24" s="18">
        <v>1.2589999999999999</v>
      </c>
      <c r="F24" s="19">
        <v>1.69</v>
      </c>
      <c r="H24" s="9" t="s">
        <v>15</v>
      </c>
      <c r="I24" s="18">
        <v>1.373</v>
      </c>
      <c r="J24" s="18">
        <v>2.0990000000000002</v>
      </c>
      <c r="K24" s="18">
        <v>1.387</v>
      </c>
      <c r="L24" s="19">
        <v>2.1389999999999998</v>
      </c>
    </row>
    <row r="25" spans="2:12" ht="15" thickBot="1" x14ac:dyDescent="0.35"/>
    <row r="26" spans="2:12" x14ac:dyDescent="0.3">
      <c r="B26" s="80" t="s">
        <v>30</v>
      </c>
      <c r="C26" s="76" t="s">
        <v>2</v>
      </c>
      <c r="D26" s="76"/>
      <c r="E26" s="76"/>
      <c r="F26" s="77"/>
      <c r="H26" s="80" t="s">
        <v>30</v>
      </c>
      <c r="I26" s="71" t="s">
        <v>12</v>
      </c>
      <c r="J26" s="71"/>
      <c r="K26" s="71"/>
      <c r="L26" s="72"/>
    </row>
    <row r="27" spans="2:12" x14ac:dyDescent="0.3">
      <c r="B27" s="81"/>
      <c r="C27" s="73" t="s">
        <v>0</v>
      </c>
      <c r="D27" s="73"/>
      <c r="E27" s="74" t="s">
        <v>1</v>
      </c>
      <c r="F27" s="75"/>
      <c r="H27" s="81"/>
      <c r="I27" s="73" t="s">
        <v>0</v>
      </c>
      <c r="J27" s="73"/>
      <c r="K27" s="74" t="s">
        <v>1</v>
      </c>
      <c r="L27" s="75"/>
    </row>
    <row r="28" spans="2:12" x14ac:dyDescent="0.3">
      <c r="B28" s="5" t="s">
        <v>17</v>
      </c>
      <c r="C28" s="3" t="s">
        <v>4</v>
      </c>
      <c r="D28" s="4" t="s">
        <v>5</v>
      </c>
      <c r="E28" s="3" t="s">
        <v>4</v>
      </c>
      <c r="F28" s="7" t="s">
        <v>5</v>
      </c>
      <c r="H28" s="5" t="s">
        <v>17</v>
      </c>
      <c r="I28" s="3" t="s">
        <v>4</v>
      </c>
      <c r="J28" s="4" t="s">
        <v>5</v>
      </c>
      <c r="K28" s="3" t="s">
        <v>4</v>
      </c>
      <c r="L28" s="7" t="s">
        <v>5</v>
      </c>
    </row>
    <row r="29" spans="2:12" x14ac:dyDescent="0.3">
      <c r="B29" s="8" t="s">
        <v>18</v>
      </c>
      <c r="C29" s="16">
        <v>0.85799999999999998</v>
      </c>
      <c r="D29" s="16">
        <v>1.6859999999999999</v>
      </c>
      <c r="E29" s="16">
        <v>0.85799999999999998</v>
      </c>
      <c r="F29" s="17">
        <v>1.6859999999999999</v>
      </c>
      <c r="H29" s="8" t="s">
        <v>18</v>
      </c>
      <c r="I29" s="16">
        <v>1.1040000000000001</v>
      </c>
      <c r="J29" s="16">
        <v>2.7509999999999999</v>
      </c>
      <c r="K29" s="16">
        <v>1.1040000000000001</v>
      </c>
      <c r="L29" s="17">
        <v>2.7509999999999999</v>
      </c>
    </row>
    <row r="30" spans="2:12" x14ac:dyDescent="0.3">
      <c r="B30" s="8" t="s">
        <v>11</v>
      </c>
      <c r="C30" s="16">
        <v>1.3169999999999999</v>
      </c>
      <c r="D30" s="16">
        <v>2.3679999999999999</v>
      </c>
      <c r="E30" s="16">
        <v>1.3460000000000001</v>
      </c>
      <c r="F30" s="17">
        <v>2.3980000000000001</v>
      </c>
      <c r="H30" s="8" t="s">
        <v>11</v>
      </c>
      <c r="I30" s="16">
        <v>1.581</v>
      </c>
      <c r="J30" s="16">
        <v>3.4489999999999998</v>
      </c>
      <c r="K30" s="16">
        <v>1.6259999999999999</v>
      </c>
      <c r="L30" s="17">
        <v>3.4980000000000002</v>
      </c>
    </row>
    <row r="31" spans="2:12" x14ac:dyDescent="0.3">
      <c r="B31" s="8" t="s">
        <v>16</v>
      </c>
      <c r="C31" s="16">
        <v>1.1950000000000001</v>
      </c>
      <c r="D31" s="16">
        <v>2.161</v>
      </c>
      <c r="E31" s="16">
        <v>1.2150000000000001</v>
      </c>
      <c r="F31" s="17">
        <v>2.1920000000000002</v>
      </c>
      <c r="H31" s="8" t="s">
        <v>16</v>
      </c>
      <c r="I31" s="16">
        <v>1.4379999999999999</v>
      </c>
      <c r="J31" s="16">
        <v>3.2269999999999999</v>
      </c>
      <c r="K31" s="16">
        <v>1.474</v>
      </c>
      <c r="L31" s="17">
        <v>3.26</v>
      </c>
    </row>
    <row r="32" spans="2:12" ht="15" thickBot="1" x14ac:dyDescent="0.35">
      <c r="B32" s="9" t="s">
        <v>15</v>
      </c>
      <c r="C32" s="18">
        <v>1.131</v>
      </c>
      <c r="D32" s="18">
        <v>2.06</v>
      </c>
      <c r="E32" s="18">
        <v>1.1319999999999999</v>
      </c>
      <c r="F32" s="19">
        <v>2.0760000000000001</v>
      </c>
      <c r="H32" s="9" t="s">
        <v>15</v>
      </c>
      <c r="I32" s="18">
        <v>1.373</v>
      </c>
      <c r="J32" s="18">
        <v>3.109</v>
      </c>
      <c r="K32" s="18">
        <v>1.387</v>
      </c>
      <c r="L32" s="19">
        <v>3.133</v>
      </c>
    </row>
    <row r="33" spans="2:12" ht="15" thickBot="1" x14ac:dyDescent="0.35"/>
    <row r="34" spans="2:12" x14ac:dyDescent="0.3">
      <c r="B34" s="78" t="s">
        <v>42</v>
      </c>
      <c r="C34" s="76" t="s">
        <v>2</v>
      </c>
      <c r="D34" s="76"/>
      <c r="E34" s="76"/>
      <c r="F34" s="77"/>
      <c r="H34" s="78" t="s">
        <v>42</v>
      </c>
      <c r="I34" s="71" t="s">
        <v>12</v>
      </c>
      <c r="J34" s="71"/>
      <c r="K34" s="71"/>
      <c r="L34" s="72"/>
    </row>
    <row r="35" spans="2:12" x14ac:dyDescent="0.3">
      <c r="B35" s="79"/>
      <c r="C35" s="73" t="s">
        <v>0</v>
      </c>
      <c r="D35" s="73"/>
      <c r="E35" s="74" t="s">
        <v>1</v>
      </c>
      <c r="F35" s="75"/>
      <c r="H35" s="79"/>
      <c r="I35" s="73" t="s">
        <v>0</v>
      </c>
      <c r="J35" s="73"/>
      <c r="K35" s="74" t="s">
        <v>1</v>
      </c>
      <c r="L35" s="75"/>
    </row>
    <row r="36" spans="2:12" x14ac:dyDescent="0.3">
      <c r="B36" s="5" t="s">
        <v>17</v>
      </c>
      <c r="C36" s="3" t="s">
        <v>4</v>
      </c>
      <c r="D36" s="4" t="s">
        <v>5</v>
      </c>
      <c r="E36" s="3" t="s">
        <v>4</v>
      </c>
      <c r="F36" s="7" t="s">
        <v>5</v>
      </c>
      <c r="H36" s="5" t="s">
        <v>17</v>
      </c>
      <c r="I36" s="3" t="s">
        <v>4</v>
      </c>
      <c r="J36" s="4" t="s">
        <v>5</v>
      </c>
      <c r="K36" s="3" t="s">
        <v>4</v>
      </c>
      <c r="L36" s="7" t="s">
        <v>5</v>
      </c>
    </row>
    <row r="37" spans="2:12" x14ac:dyDescent="0.3">
      <c r="B37" s="8" t="s">
        <v>18</v>
      </c>
      <c r="C37" s="16">
        <v>1.1040000000000001</v>
      </c>
      <c r="D37" s="16">
        <v>1.1040000000000001</v>
      </c>
      <c r="E37" s="16">
        <v>1.1040000000000001</v>
      </c>
      <c r="F37" s="17">
        <v>1.1040000000000001</v>
      </c>
      <c r="H37" s="8" t="s">
        <v>18</v>
      </c>
      <c r="I37" s="16">
        <v>1.1040000000000001</v>
      </c>
      <c r="J37" s="16">
        <v>1.1040000000000001</v>
      </c>
      <c r="K37" s="16">
        <v>1.1040000000000001</v>
      </c>
      <c r="L37" s="17">
        <v>1.1040000000000001</v>
      </c>
    </row>
    <row r="38" spans="2:12" x14ac:dyDescent="0.3">
      <c r="B38" s="8" t="s">
        <v>11</v>
      </c>
      <c r="C38" s="16">
        <v>1.581</v>
      </c>
      <c r="D38" s="16">
        <v>1.6020000000000001</v>
      </c>
      <c r="E38" s="16">
        <v>1.6259999999999999</v>
      </c>
      <c r="F38" s="17">
        <v>1.6259999999999999</v>
      </c>
      <c r="H38" s="8" t="s">
        <v>11</v>
      </c>
      <c r="I38" s="16">
        <v>1.581</v>
      </c>
      <c r="J38" s="16">
        <v>1.6020000000000001</v>
      </c>
      <c r="K38" s="16">
        <v>1.6259999999999999</v>
      </c>
      <c r="L38" s="17">
        <v>1.6259999999999999</v>
      </c>
    </row>
    <row r="39" spans="2:12" x14ac:dyDescent="0.3">
      <c r="B39" s="8" t="s">
        <v>16</v>
      </c>
      <c r="C39" s="16">
        <v>1.4379999999999999</v>
      </c>
      <c r="D39" s="16">
        <v>1.4730000000000001</v>
      </c>
      <c r="E39" s="16">
        <v>1.474</v>
      </c>
      <c r="F39" s="17">
        <v>1.474</v>
      </c>
      <c r="H39" s="8" t="s">
        <v>16</v>
      </c>
      <c r="I39" s="16">
        <v>1.4379999999999999</v>
      </c>
      <c r="J39" s="16">
        <v>1.4730000000000001</v>
      </c>
      <c r="K39" s="16">
        <v>1.474</v>
      </c>
      <c r="L39" s="17">
        <v>1.474</v>
      </c>
    </row>
    <row r="40" spans="2:12" ht="15" thickBot="1" x14ac:dyDescent="0.35">
      <c r="B40" s="9" t="s">
        <v>15</v>
      </c>
      <c r="C40" s="18">
        <v>1.373</v>
      </c>
      <c r="D40" s="18">
        <v>1.3859999999999999</v>
      </c>
      <c r="E40" s="18">
        <v>1.387</v>
      </c>
      <c r="F40" s="19">
        <v>1.387</v>
      </c>
      <c r="H40" s="9" t="s">
        <v>15</v>
      </c>
      <c r="I40" s="18">
        <v>1.373</v>
      </c>
      <c r="J40" s="18">
        <v>1.3859999999999999</v>
      </c>
      <c r="K40" s="18">
        <v>1.387</v>
      </c>
      <c r="L40" s="19">
        <v>1.387</v>
      </c>
    </row>
  </sheetData>
  <mergeCells count="42">
    <mergeCell ref="N2:O2"/>
    <mergeCell ref="I3:J3"/>
    <mergeCell ref="K3:L3"/>
    <mergeCell ref="N7:O7"/>
    <mergeCell ref="I2:L2"/>
    <mergeCell ref="B10:B11"/>
    <mergeCell ref="C10:F10"/>
    <mergeCell ref="H10:H11"/>
    <mergeCell ref="I10:L10"/>
    <mergeCell ref="C11:D11"/>
    <mergeCell ref="E11:F11"/>
    <mergeCell ref="I11:J11"/>
    <mergeCell ref="K11:L11"/>
    <mergeCell ref="B2:B3"/>
    <mergeCell ref="C2:F2"/>
    <mergeCell ref="C3:D3"/>
    <mergeCell ref="E3:F3"/>
    <mergeCell ref="H2:H3"/>
    <mergeCell ref="B18:B19"/>
    <mergeCell ref="C18:F18"/>
    <mergeCell ref="H18:H19"/>
    <mergeCell ref="I18:L18"/>
    <mergeCell ref="C19:D19"/>
    <mergeCell ref="E19:F19"/>
    <mergeCell ref="I19:J19"/>
    <mergeCell ref="K19:L19"/>
    <mergeCell ref="B26:B27"/>
    <mergeCell ref="C26:F26"/>
    <mergeCell ref="H26:H27"/>
    <mergeCell ref="I26:L26"/>
    <mergeCell ref="C27:D27"/>
    <mergeCell ref="E27:F27"/>
    <mergeCell ref="I27:J27"/>
    <mergeCell ref="K27:L27"/>
    <mergeCell ref="B34:B35"/>
    <mergeCell ref="C34:F34"/>
    <mergeCell ref="H34:H35"/>
    <mergeCell ref="I34:L34"/>
    <mergeCell ref="C35:D35"/>
    <mergeCell ref="E35:F35"/>
    <mergeCell ref="I35:J35"/>
    <mergeCell ref="K35:L3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F55B7-64C1-48C4-AF03-ED14EB0C591D}">
  <dimension ref="B1:AU40"/>
  <sheetViews>
    <sheetView workbookViewId="0">
      <selection activeCell="J32" sqref="J32:N32"/>
    </sheetView>
  </sheetViews>
  <sheetFormatPr defaultRowHeight="14.4" x14ac:dyDescent="0.3"/>
  <cols>
    <col min="1" max="1" width="8.88671875" style="2"/>
    <col min="2" max="2" width="6.88671875" style="2" bestFit="1" customWidth="1"/>
    <col min="3" max="3" width="13.88671875" style="2" bestFit="1" customWidth="1"/>
    <col min="4" max="7" width="11" style="2" bestFit="1" customWidth="1"/>
    <col min="8" max="8" width="11" style="2" customWidth="1"/>
    <col min="9" max="9" width="6.88671875" style="2" bestFit="1" customWidth="1"/>
    <col min="10" max="10" width="13.88671875" style="2" bestFit="1" customWidth="1"/>
    <col min="11" max="14" width="11" style="2" bestFit="1" customWidth="1"/>
    <col min="15" max="15" width="8.88671875" style="2"/>
    <col min="48" max="16384" width="8.88671875" style="2"/>
  </cols>
  <sheetData>
    <row r="1" spans="2:14" ht="15" thickBot="1" x14ac:dyDescent="0.35"/>
    <row r="2" spans="2:14" ht="15" thickBot="1" x14ac:dyDescent="0.35">
      <c r="C2" s="90" t="s">
        <v>31</v>
      </c>
      <c r="D2" s="91"/>
      <c r="E2" s="91"/>
      <c r="F2" s="91"/>
      <c r="G2" s="92"/>
      <c r="J2" s="90" t="s">
        <v>31</v>
      </c>
      <c r="K2" s="91"/>
      <c r="L2" s="91"/>
      <c r="M2" s="91"/>
      <c r="N2" s="92"/>
    </row>
    <row r="3" spans="2:14" x14ac:dyDescent="0.3">
      <c r="B3" s="93" t="s">
        <v>32</v>
      </c>
      <c r="C3" s="30" t="s">
        <v>33</v>
      </c>
      <c r="D3" s="97" t="s">
        <v>2</v>
      </c>
      <c r="E3" s="97"/>
      <c r="F3" s="76"/>
      <c r="G3" s="77"/>
      <c r="H3" s="31"/>
      <c r="I3" s="93" t="s">
        <v>32</v>
      </c>
      <c r="J3" s="30" t="s">
        <v>33</v>
      </c>
      <c r="K3" s="71" t="s">
        <v>12</v>
      </c>
      <c r="L3" s="71"/>
      <c r="M3" s="71"/>
      <c r="N3" s="72"/>
    </row>
    <row r="4" spans="2:14" ht="14.4" customHeight="1" x14ac:dyDescent="0.3">
      <c r="B4" s="94"/>
      <c r="C4" s="96" t="s">
        <v>34</v>
      </c>
      <c r="D4" s="73" t="s">
        <v>0</v>
      </c>
      <c r="E4" s="73"/>
      <c r="F4" s="74" t="s">
        <v>1</v>
      </c>
      <c r="G4" s="75"/>
      <c r="I4" s="94"/>
      <c r="J4" s="96" t="s">
        <v>34</v>
      </c>
      <c r="K4" s="73" t="s">
        <v>0</v>
      </c>
      <c r="L4" s="73"/>
      <c r="M4" s="74" t="s">
        <v>1</v>
      </c>
      <c r="N4" s="75"/>
    </row>
    <row r="5" spans="2:14" ht="15" thickBot="1" x14ac:dyDescent="0.35">
      <c r="B5" s="95"/>
      <c r="C5" s="96"/>
      <c r="D5" s="3" t="s">
        <v>4</v>
      </c>
      <c r="E5" s="4" t="s">
        <v>5</v>
      </c>
      <c r="F5" s="3" t="s">
        <v>4</v>
      </c>
      <c r="G5" s="7" t="s">
        <v>5</v>
      </c>
      <c r="I5" s="95"/>
      <c r="J5" s="96"/>
      <c r="K5" s="3" t="s">
        <v>4</v>
      </c>
      <c r="L5" s="4" t="s">
        <v>5</v>
      </c>
      <c r="M5" s="3" t="s">
        <v>4</v>
      </c>
      <c r="N5" s="7" t="s">
        <v>5</v>
      </c>
    </row>
    <row r="6" spans="2:14" x14ac:dyDescent="0.3">
      <c r="B6" s="32" t="s">
        <v>35</v>
      </c>
      <c r="C6" s="13">
        <v>0</v>
      </c>
      <c r="D6" s="16">
        <v>1.581</v>
      </c>
      <c r="E6" s="16">
        <v>1.6020000000000001</v>
      </c>
      <c r="F6" s="16">
        <v>1.6259999999999999</v>
      </c>
      <c r="G6" s="17">
        <v>1.6259999999999999</v>
      </c>
      <c r="I6" s="32" t="s">
        <v>35</v>
      </c>
      <c r="J6" s="5">
        <v>0</v>
      </c>
      <c r="K6" s="16">
        <v>1.581</v>
      </c>
      <c r="L6" s="16">
        <v>1.6020000000000001</v>
      </c>
      <c r="M6" s="16">
        <v>1.6259999999999999</v>
      </c>
      <c r="N6" s="17">
        <v>1.6259999999999999</v>
      </c>
    </row>
    <row r="7" spans="2:14" x14ac:dyDescent="0.3">
      <c r="B7" s="33" t="s">
        <v>36</v>
      </c>
      <c r="C7" s="13">
        <v>25</v>
      </c>
      <c r="D7" s="16">
        <v>1.577</v>
      </c>
      <c r="E7" s="16">
        <v>1.609</v>
      </c>
      <c r="F7" s="16">
        <v>1.6240000000000001</v>
      </c>
      <c r="G7" s="17">
        <v>1.631</v>
      </c>
      <c r="I7" s="33" t="s">
        <v>36</v>
      </c>
      <c r="J7" s="5">
        <v>25</v>
      </c>
      <c r="K7" s="16">
        <v>1.581</v>
      </c>
      <c r="L7" s="16">
        <v>1.6870000000000001</v>
      </c>
      <c r="M7" s="16">
        <v>1.6259999999999999</v>
      </c>
      <c r="N7" s="17">
        <v>1.71</v>
      </c>
    </row>
    <row r="8" spans="2:14" x14ac:dyDescent="0.3">
      <c r="B8" s="33" t="s">
        <v>37</v>
      </c>
      <c r="C8" s="13">
        <v>50</v>
      </c>
      <c r="D8" s="16">
        <v>1.5389999999999999</v>
      </c>
      <c r="E8" s="16">
        <v>1.7</v>
      </c>
      <c r="F8" s="16">
        <v>1.5840000000000001</v>
      </c>
      <c r="G8" s="17">
        <v>1.7270000000000001</v>
      </c>
      <c r="I8" s="33" t="s">
        <v>37</v>
      </c>
      <c r="J8" s="5">
        <v>50</v>
      </c>
      <c r="K8" s="16">
        <v>1.581</v>
      </c>
      <c r="L8" s="16">
        <v>1.931</v>
      </c>
      <c r="M8" s="16">
        <v>1.6259999999999999</v>
      </c>
      <c r="N8" s="17">
        <v>1.9610000000000001</v>
      </c>
    </row>
    <row r="9" spans="2:14" x14ac:dyDescent="0.3">
      <c r="B9" s="33" t="s">
        <v>38</v>
      </c>
      <c r="C9" s="13">
        <v>75</v>
      </c>
      <c r="D9" s="16">
        <v>1.4470000000000001</v>
      </c>
      <c r="E9" s="16">
        <v>1.9279999999999999</v>
      </c>
      <c r="F9" s="16">
        <v>1.4950000000000001</v>
      </c>
      <c r="G9" s="17">
        <v>1.9530000000000001</v>
      </c>
      <c r="I9" s="33" t="s">
        <v>38</v>
      </c>
      <c r="J9" s="5">
        <v>75</v>
      </c>
      <c r="K9" s="16">
        <v>1.581</v>
      </c>
      <c r="L9" s="16">
        <v>2.411</v>
      </c>
      <c r="M9" s="16">
        <v>1.6259999999999999</v>
      </c>
      <c r="N9" s="17">
        <v>2.4500000000000002</v>
      </c>
    </row>
    <row r="10" spans="2:14" ht="15" thickBot="1" x14ac:dyDescent="0.35">
      <c r="B10" s="34" t="s">
        <v>39</v>
      </c>
      <c r="C10" s="36">
        <v>100</v>
      </c>
      <c r="D10" s="18">
        <v>1.3169999999999999</v>
      </c>
      <c r="E10" s="18">
        <v>2.3679999999999999</v>
      </c>
      <c r="F10" s="18">
        <v>1.3460000000000001</v>
      </c>
      <c r="G10" s="19">
        <v>2.3980000000000001</v>
      </c>
      <c r="I10" s="34" t="s">
        <v>39</v>
      </c>
      <c r="J10" s="35">
        <v>100</v>
      </c>
      <c r="K10" s="18">
        <v>1.581</v>
      </c>
      <c r="L10" s="18">
        <v>3.4489999999999998</v>
      </c>
      <c r="M10" s="18">
        <v>1.6259999999999999</v>
      </c>
      <c r="N10" s="19">
        <v>3.4980000000000002</v>
      </c>
    </row>
    <row r="11" spans="2:14" ht="15" thickBot="1" x14ac:dyDescent="0.35"/>
    <row r="12" spans="2:14" ht="15" thickBot="1" x14ac:dyDescent="0.35">
      <c r="C12" s="90" t="s">
        <v>31</v>
      </c>
      <c r="D12" s="91"/>
      <c r="E12" s="91"/>
      <c r="F12" s="91"/>
      <c r="G12" s="92"/>
      <c r="J12" s="90" t="s">
        <v>31</v>
      </c>
      <c r="K12" s="91"/>
      <c r="L12" s="91"/>
      <c r="M12" s="91"/>
      <c r="N12" s="92"/>
    </row>
    <row r="13" spans="2:14" x14ac:dyDescent="0.3">
      <c r="B13" s="93" t="s">
        <v>32</v>
      </c>
      <c r="C13" s="30" t="s">
        <v>40</v>
      </c>
      <c r="D13" s="76" t="s">
        <v>2</v>
      </c>
      <c r="E13" s="76"/>
      <c r="F13" s="76"/>
      <c r="G13" s="77"/>
      <c r="H13" s="31"/>
      <c r="I13" s="93" t="s">
        <v>32</v>
      </c>
      <c r="J13" s="30" t="s">
        <v>40</v>
      </c>
      <c r="K13" s="71" t="s">
        <v>12</v>
      </c>
      <c r="L13" s="71"/>
      <c r="M13" s="71"/>
      <c r="N13" s="72"/>
    </row>
    <row r="14" spans="2:14" ht="14.4" customHeight="1" x14ac:dyDescent="0.3">
      <c r="B14" s="94"/>
      <c r="C14" s="96" t="s">
        <v>34</v>
      </c>
      <c r="D14" s="73" t="s">
        <v>0</v>
      </c>
      <c r="E14" s="73"/>
      <c r="F14" s="74" t="s">
        <v>1</v>
      </c>
      <c r="G14" s="75"/>
      <c r="I14" s="94"/>
      <c r="J14" s="96" t="s">
        <v>34</v>
      </c>
      <c r="K14" s="73" t="s">
        <v>0</v>
      </c>
      <c r="L14" s="73"/>
      <c r="M14" s="74" t="s">
        <v>1</v>
      </c>
      <c r="N14" s="75"/>
    </row>
    <row r="15" spans="2:14" ht="15" thickBot="1" x14ac:dyDescent="0.35">
      <c r="B15" s="95"/>
      <c r="C15" s="96"/>
      <c r="D15" s="3" t="s">
        <v>4</v>
      </c>
      <c r="E15" s="4" t="s">
        <v>5</v>
      </c>
      <c r="F15" s="3" t="s">
        <v>4</v>
      </c>
      <c r="G15" s="7" t="s">
        <v>5</v>
      </c>
      <c r="I15" s="95"/>
      <c r="J15" s="96"/>
      <c r="K15" s="3" t="s">
        <v>4</v>
      </c>
      <c r="L15" s="4" t="s">
        <v>5</v>
      </c>
      <c r="M15" s="3" t="s">
        <v>4</v>
      </c>
      <c r="N15" s="7" t="s">
        <v>5</v>
      </c>
    </row>
    <row r="16" spans="2:14" x14ac:dyDescent="0.3">
      <c r="B16" s="32" t="s">
        <v>35</v>
      </c>
      <c r="C16" s="5">
        <v>0</v>
      </c>
      <c r="D16" s="16">
        <v>1.4379999999999999</v>
      </c>
      <c r="E16" s="16">
        <v>1.4730000000000001</v>
      </c>
      <c r="F16" s="16">
        <v>1.474</v>
      </c>
      <c r="G16" s="17">
        <v>1.474</v>
      </c>
      <c r="I16" s="32" t="s">
        <v>35</v>
      </c>
      <c r="J16" s="5">
        <v>0</v>
      </c>
      <c r="K16" s="16">
        <v>1.4379999999999999</v>
      </c>
      <c r="L16" s="16">
        <v>1.4730000000000001</v>
      </c>
      <c r="M16" s="16">
        <v>1.474</v>
      </c>
      <c r="N16" s="17">
        <v>1.474</v>
      </c>
    </row>
    <row r="17" spans="2:14" x14ac:dyDescent="0.3">
      <c r="B17" s="33" t="s">
        <v>36</v>
      </c>
      <c r="C17" s="5">
        <v>25</v>
      </c>
      <c r="D17" s="16">
        <v>1.4359999999999999</v>
      </c>
      <c r="E17" s="16">
        <v>1.4730000000000001</v>
      </c>
      <c r="F17" s="16">
        <v>1.4730000000000001</v>
      </c>
      <c r="G17" s="17">
        <v>1.49</v>
      </c>
      <c r="I17" s="33" t="s">
        <v>36</v>
      </c>
      <c r="J17" s="5">
        <v>25</v>
      </c>
      <c r="K17" s="16">
        <v>1.4379999999999999</v>
      </c>
      <c r="L17" s="16">
        <v>1.54</v>
      </c>
      <c r="M17" s="16">
        <v>1.474</v>
      </c>
      <c r="N17" s="17">
        <v>1.5569999999999999</v>
      </c>
    </row>
    <row r="18" spans="2:14" x14ac:dyDescent="0.3">
      <c r="B18" s="33" t="s">
        <v>37</v>
      </c>
      <c r="C18" s="5">
        <v>50</v>
      </c>
      <c r="D18" s="16">
        <v>1.403</v>
      </c>
      <c r="E18" s="16">
        <v>1.554</v>
      </c>
      <c r="F18" s="16">
        <v>1.4330000000000001</v>
      </c>
      <c r="G18" s="17">
        <v>1.579</v>
      </c>
      <c r="I18" s="33" t="s">
        <v>37</v>
      </c>
      <c r="J18" s="5">
        <v>50</v>
      </c>
      <c r="K18" s="16">
        <v>1.4379999999999999</v>
      </c>
      <c r="L18" s="16">
        <v>1.7609999999999999</v>
      </c>
      <c r="M18" s="16">
        <v>1.474</v>
      </c>
      <c r="N18" s="17">
        <v>1.79</v>
      </c>
    </row>
    <row r="19" spans="2:14" x14ac:dyDescent="0.3">
      <c r="B19" s="33" t="s">
        <v>38</v>
      </c>
      <c r="C19" s="5">
        <v>75</v>
      </c>
      <c r="D19" s="16">
        <v>1.3240000000000001</v>
      </c>
      <c r="E19" s="16">
        <v>1.7549999999999999</v>
      </c>
      <c r="F19" s="16">
        <v>1.3440000000000001</v>
      </c>
      <c r="G19" s="17">
        <v>1.784</v>
      </c>
      <c r="I19" s="33" t="s">
        <v>38</v>
      </c>
      <c r="J19" s="5">
        <v>75</v>
      </c>
      <c r="K19" s="16">
        <v>1.4379999999999999</v>
      </c>
      <c r="L19" s="16">
        <v>2.2080000000000002</v>
      </c>
      <c r="M19" s="16">
        <v>1.474</v>
      </c>
      <c r="N19" s="17">
        <v>2.2440000000000002</v>
      </c>
    </row>
    <row r="20" spans="2:14" ht="15" thickBot="1" x14ac:dyDescent="0.35">
      <c r="B20" s="34" t="s">
        <v>39</v>
      </c>
      <c r="C20" s="35">
        <v>100</v>
      </c>
      <c r="D20" s="18">
        <v>1.1950000000000001</v>
      </c>
      <c r="E20" s="18">
        <v>2.161</v>
      </c>
      <c r="F20" s="18">
        <v>1.2150000000000001</v>
      </c>
      <c r="G20" s="19">
        <v>2.1920000000000002</v>
      </c>
      <c r="I20" s="34" t="s">
        <v>39</v>
      </c>
      <c r="J20" s="35">
        <v>100</v>
      </c>
      <c r="K20" s="18">
        <v>1.4379999999999999</v>
      </c>
      <c r="L20" s="18">
        <v>3.2269999999999999</v>
      </c>
      <c r="M20" s="18">
        <v>1.474</v>
      </c>
      <c r="N20" s="19">
        <v>3.26</v>
      </c>
    </row>
    <row r="21" spans="2:14" ht="15" thickBot="1" x14ac:dyDescent="0.35"/>
    <row r="22" spans="2:14" ht="15" thickBot="1" x14ac:dyDescent="0.35">
      <c r="C22" s="90" t="s">
        <v>31</v>
      </c>
      <c r="D22" s="91"/>
      <c r="E22" s="91"/>
      <c r="F22" s="91"/>
      <c r="G22" s="92"/>
      <c r="J22" s="90" t="s">
        <v>31</v>
      </c>
      <c r="K22" s="91"/>
      <c r="L22" s="91"/>
      <c r="M22" s="91"/>
      <c r="N22" s="92"/>
    </row>
    <row r="23" spans="2:14" x14ac:dyDescent="0.3">
      <c r="B23" s="93" t="s">
        <v>32</v>
      </c>
      <c r="C23" s="30" t="s">
        <v>41</v>
      </c>
      <c r="D23" s="76" t="s">
        <v>2</v>
      </c>
      <c r="E23" s="76"/>
      <c r="F23" s="76"/>
      <c r="G23" s="77"/>
      <c r="H23" s="31"/>
      <c r="I23" s="93" t="s">
        <v>32</v>
      </c>
      <c r="J23" s="30" t="s">
        <v>41</v>
      </c>
      <c r="K23" s="71" t="s">
        <v>12</v>
      </c>
      <c r="L23" s="71"/>
      <c r="M23" s="71"/>
      <c r="N23" s="72"/>
    </row>
    <row r="24" spans="2:14" ht="14.4" customHeight="1" x14ac:dyDescent="0.3">
      <c r="B24" s="94"/>
      <c r="C24" s="96" t="s">
        <v>34</v>
      </c>
      <c r="D24" s="73" t="s">
        <v>0</v>
      </c>
      <c r="E24" s="73"/>
      <c r="F24" s="74" t="s">
        <v>1</v>
      </c>
      <c r="G24" s="75"/>
      <c r="I24" s="94"/>
      <c r="J24" s="96" t="s">
        <v>34</v>
      </c>
      <c r="K24" s="73" t="s">
        <v>0</v>
      </c>
      <c r="L24" s="73"/>
      <c r="M24" s="74" t="s">
        <v>1</v>
      </c>
      <c r="N24" s="75"/>
    </row>
    <row r="25" spans="2:14" ht="15" thickBot="1" x14ac:dyDescent="0.35">
      <c r="B25" s="95"/>
      <c r="C25" s="96"/>
      <c r="D25" s="3" t="s">
        <v>4</v>
      </c>
      <c r="E25" s="4" t="s">
        <v>5</v>
      </c>
      <c r="F25" s="3" t="s">
        <v>4</v>
      </c>
      <c r="G25" s="7" t="s">
        <v>5</v>
      </c>
      <c r="I25" s="95"/>
      <c r="J25" s="96"/>
      <c r="K25" s="3" t="s">
        <v>4</v>
      </c>
      <c r="L25" s="4" t="s">
        <v>5</v>
      </c>
      <c r="M25" s="3" t="s">
        <v>4</v>
      </c>
      <c r="N25" s="7" t="s">
        <v>5</v>
      </c>
    </row>
    <row r="26" spans="2:14" x14ac:dyDescent="0.3">
      <c r="B26" s="32" t="s">
        <v>35</v>
      </c>
      <c r="C26" s="5">
        <v>0</v>
      </c>
      <c r="D26" s="16">
        <v>1.373</v>
      </c>
      <c r="E26" s="16">
        <v>1.3859999999999999</v>
      </c>
      <c r="F26" s="16">
        <v>1.387</v>
      </c>
      <c r="G26" s="17">
        <v>1.387</v>
      </c>
      <c r="I26" s="32" t="s">
        <v>35</v>
      </c>
      <c r="J26" s="5">
        <v>0</v>
      </c>
      <c r="K26" s="16">
        <v>1.373</v>
      </c>
      <c r="L26" s="16">
        <v>1.3859999999999999</v>
      </c>
      <c r="M26" s="16">
        <v>1.387</v>
      </c>
      <c r="N26" s="17">
        <v>1.387</v>
      </c>
    </row>
    <row r="27" spans="2:14" x14ac:dyDescent="0.3">
      <c r="B27" s="33" t="s">
        <v>36</v>
      </c>
      <c r="C27" s="5">
        <v>25</v>
      </c>
      <c r="D27" s="16">
        <v>1.3720000000000001</v>
      </c>
      <c r="E27" s="16">
        <v>1.4019999999999999</v>
      </c>
      <c r="F27" s="16">
        <v>1.3839999999999999</v>
      </c>
      <c r="G27" s="17">
        <v>1.403</v>
      </c>
      <c r="I27" s="33" t="s">
        <v>36</v>
      </c>
      <c r="J27" s="5">
        <v>25</v>
      </c>
      <c r="K27" s="16">
        <v>1.373</v>
      </c>
      <c r="L27" s="16">
        <v>1.4630000000000001</v>
      </c>
      <c r="M27" s="16">
        <v>1.387</v>
      </c>
      <c r="N27" s="17">
        <v>1.472</v>
      </c>
    </row>
    <row r="28" spans="2:14" x14ac:dyDescent="0.3">
      <c r="B28" s="33" t="s">
        <v>37</v>
      </c>
      <c r="C28" s="5">
        <v>50</v>
      </c>
      <c r="D28" s="16">
        <v>1.3460000000000001</v>
      </c>
      <c r="E28" s="16">
        <v>1.4850000000000001</v>
      </c>
      <c r="F28" s="16">
        <v>1.347</v>
      </c>
      <c r="G28" s="17">
        <v>1.496</v>
      </c>
      <c r="I28" s="33" t="s">
        <v>37</v>
      </c>
      <c r="J28" s="5">
        <v>50</v>
      </c>
      <c r="K28" s="16">
        <v>1.373</v>
      </c>
      <c r="L28" s="16">
        <v>1.671</v>
      </c>
      <c r="M28" s="16">
        <v>1.387</v>
      </c>
      <c r="N28" s="17">
        <v>1.702</v>
      </c>
    </row>
    <row r="29" spans="2:14" x14ac:dyDescent="0.3">
      <c r="B29" s="33" t="s">
        <v>38</v>
      </c>
      <c r="C29" s="5">
        <v>75</v>
      </c>
      <c r="D29" s="16">
        <v>1.2589999999999999</v>
      </c>
      <c r="E29" s="16">
        <v>1.681</v>
      </c>
      <c r="F29" s="16">
        <v>1.2589999999999999</v>
      </c>
      <c r="G29" s="17">
        <v>1.69</v>
      </c>
      <c r="I29" s="33" t="s">
        <v>38</v>
      </c>
      <c r="J29" s="5">
        <v>75</v>
      </c>
      <c r="K29" s="16">
        <v>1.373</v>
      </c>
      <c r="L29" s="16">
        <v>2.0990000000000002</v>
      </c>
      <c r="M29" s="16">
        <v>1.387</v>
      </c>
      <c r="N29" s="17">
        <v>2.1389999999999998</v>
      </c>
    </row>
    <row r="30" spans="2:14" ht="15" thickBot="1" x14ac:dyDescent="0.35">
      <c r="B30" s="34" t="s">
        <v>39</v>
      </c>
      <c r="C30" s="35">
        <v>100</v>
      </c>
      <c r="D30" s="18">
        <v>1.131</v>
      </c>
      <c r="E30" s="18">
        <v>2.06</v>
      </c>
      <c r="F30" s="18">
        <v>1.1319999999999999</v>
      </c>
      <c r="G30" s="19">
        <v>2.0760000000000001</v>
      </c>
      <c r="I30" s="34" t="s">
        <v>39</v>
      </c>
      <c r="J30" s="35">
        <v>100</v>
      </c>
      <c r="K30" s="18">
        <v>1.373</v>
      </c>
      <c r="L30" s="18">
        <v>3.109</v>
      </c>
      <c r="M30" s="18">
        <v>1.387</v>
      </c>
      <c r="N30" s="19">
        <v>3.133</v>
      </c>
    </row>
    <row r="31" spans="2:14" ht="15" thickBot="1" x14ac:dyDescent="0.35"/>
    <row r="32" spans="2:14" ht="15" thickBot="1" x14ac:dyDescent="0.35">
      <c r="C32" s="90" t="s">
        <v>31</v>
      </c>
      <c r="D32" s="91"/>
      <c r="E32" s="91"/>
      <c r="F32" s="91"/>
      <c r="G32" s="92"/>
      <c r="J32" s="90" t="s">
        <v>31</v>
      </c>
      <c r="K32" s="91"/>
      <c r="L32" s="91"/>
      <c r="M32" s="91"/>
      <c r="N32" s="92"/>
    </row>
    <row r="33" spans="2:14" x14ac:dyDescent="0.3">
      <c r="B33" s="93" t="s">
        <v>32</v>
      </c>
      <c r="C33" s="30" t="s">
        <v>18</v>
      </c>
      <c r="D33" s="76" t="s">
        <v>2</v>
      </c>
      <c r="E33" s="76"/>
      <c r="F33" s="76"/>
      <c r="G33" s="77"/>
      <c r="H33" s="31"/>
      <c r="I33" s="93" t="s">
        <v>32</v>
      </c>
      <c r="J33" s="30" t="s">
        <v>18</v>
      </c>
      <c r="K33" s="71" t="s">
        <v>12</v>
      </c>
      <c r="L33" s="71"/>
      <c r="M33" s="71"/>
      <c r="N33" s="72"/>
    </row>
    <row r="34" spans="2:14" ht="14.4" customHeight="1" x14ac:dyDescent="0.3">
      <c r="B34" s="94"/>
      <c r="C34" s="96" t="s">
        <v>34</v>
      </c>
      <c r="D34" s="73" t="s">
        <v>0</v>
      </c>
      <c r="E34" s="73"/>
      <c r="F34" s="74" t="s">
        <v>1</v>
      </c>
      <c r="G34" s="75"/>
      <c r="I34" s="94"/>
      <c r="J34" s="96" t="s">
        <v>34</v>
      </c>
      <c r="K34" s="73" t="s">
        <v>0</v>
      </c>
      <c r="L34" s="73"/>
      <c r="M34" s="74" t="s">
        <v>1</v>
      </c>
      <c r="N34" s="75"/>
    </row>
    <row r="35" spans="2:14" ht="15" thickBot="1" x14ac:dyDescent="0.35">
      <c r="B35" s="95"/>
      <c r="C35" s="96"/>
      <c r="D35" s="3" t="s">
        <v>4</v>
      </c>
      <c r="E35" s="4" t="s">
        <v>5</v>
      </c>
      <c r="F35" s="3" t="s">
        <v>4</v>
      </c>
      <c r="G35" s="7" t="s">
        <v>5</v>
      </c>
      <c r="I35" s="95"/>
      <c r="J35" s="96"/>
      <c r="K35" s="3" t="s">
        <v>4</v>
      </c>
      <c r="L35" s="4" t="s">
        <v>5</v>
      </c>
      <c r="M35" s="3" t="s">
        <v>4</v>
      </c>
      <c r="N35" s="7" t="s">
        <v>5</v>
      </c>
    </row>
    <row r="36" spans="2:14" x14ac:dyDescent="0.3">
      <c r="B36" s="32" t="s">
        <v>35</v>
      </c>
      <c r="C36" s="5">
        <v>0</v>
      </c>
      <c r="D36" s="16">
        <v>1.1040000000000001</v>
      </c>
      <c r="E36" s="16">
        <v>1.1040000000000001</v>
      </c>
      <c r="F36" s="16">
        <v>1.1040000000000001</v>
      </c>
      <c r="G36" s="17">
        <v>1.1040000000000001</v>
      </c>
      <c r="I36" s="32" t="s">
        <v>35</v>
      </c>
      <c r="J36" s="5">
        <v>0</v>
      </c>
      <c r="K36" s="16">
        <v>1.1040000000000001</v>
      </c>
      <c r="L36" s="16">
        <v>1.1040000000000001</v>
      </c>
      <c r="M36" s="16">
        <v>1.1040000000000001</v>
      </c>
      <c r="N36" s="17">
        <v>1.1040000000000001</v>
      </c>
    </row>
    <row r="37" spans="2:14" x14ac:dyDescent="0.3">
      <c r="B37" s="33" t="s">
        <v>36</v>
      </c>
      <c r="C37" s="5">
        <v>25</v>
      </c>
      <c r="D37" s="16">
        <v>1.1020000000000001</v>
      </c>
      <c r="E37" s="16">
        <v>1.1180000000000001</v>
      </c>
      <c r="F37" s="16">
        <v>1.1020000000000001</v>
      </c>
      <c r="G37" s="17">
        <v>1.1180000000000001</v>
      </c>
      <c r="I37" s="33" t="s">
        <v>36</v>
      </c>
      <c r="J37" s="5">
        <v>25</v>
      </c>
      <c r="K37" s="16">
        <v>1.1040000000000001</v>
      </c>
      <c r="L37" s="16">
        <v>1.1890000000000001</v>
      </c>
      <c r="M37" s="16">
        <v>1.1040000000000001</v>
      </c>
      <c r="N37" s="17">
        <v>1.1890000000000001</v>
      </c>
    </row>
    <row r="38" spans="2:14" x14ac:dyDescent="0.3">
      <c r="B38" s="33" t="s">
        <v>37</v>
      </c>
      <c r="C38" s="5">
        <v>50</v>
      </c>
      <c r="D38" s="16">
        <v>1.07</v>
      </c>
      <c r="E38" s="16">
        <v>1.196</v>
      </c>
      <c r="F38" s="16">
        <v>1.07</v>
      </c>
      <c r="G38" s="17">
        <v>1.196</v>
      </c>
      <c r="I38" s="33" t="s">
        <v>37</v>
      </c>
      <c r="J38" s="5">
        <v>50</v>
      </c>
      <c r="K38" s="16">
        <v>1.1040000000000001</v>
      </c>
      <c r="L38" s="16">
        <v>1.381</v>
      </c>
      <c r="M38" s="16">
        <v>1.1040000000000001</v>
      </c>
      <c r="N38" s="17">
        <v>1.381</v>
      </c>
    </row>
    <row r="39" spans="2:14" x14ac:dyDescent="0.3">
      <c r="B39" s="33" t="s">
        <v>38</v>
      </c>
      <c r="C39" s="5">
        <v>75</v>
      </c>
      <c r="D39" s="16">
        <v>0.98899999999999999</v>
      </c>
      <c r="E39" s="16">
        <v>1.361</v>
      </c>
      <c r="F39" s="16">
        <v>0.98899999999999999</v>
      </c>
      <c r="G39" s="17">
        <v>1.361</v>
      </c>
      <c r="I39" s="33" t="s">
        <v>38</v>
      </c>
      <c r="J39" s="5">
        <v>75</v>
      </c>
      <c r="K39" s="16">
        <v>1.1040000000000001</v>
      </c>
      <c r="L39" s="16">
        <v>1.7609999999999999</v>
      </c>
      <c r="M39" s="16">
        <v>1.1040000000000001</v>
      </c>
      <c r="N39" s="17">
        <v>1.7609999999999999</v>
      </c>
    </row>
    <row r="40" spans="2:14" ht="15" thickBot="1" x14ac:dyDescent="0.35">
      <c r="B40" s="34" t="s">
        <v>39</v>
      </c>
      <c r="C40" s="35">
        <v>100</v>
      </c>
      <c r="D40" s="18">
        <v>0.85799999999999998</v>
      </c>
      <c r="E40" s="18">
        <v>1.6859999999999999</v>
      </c>
      <c r="F40" s="18">
        <v>0.85799999999999998</v>
      </c>
      <c r="G40" s="19">
        <v>1.6859999999999999</v>
      </c>
      <c r="I40" s="34" t="s">
        <v>39</v>
      </c>
      <c r="J40" s="35">
        <v>100</v>
      </c>
      <c r="K40" s="18">
        <v>1.1040000000000001</v>
      </c>
      <c r="L40" s="18">
        <v>2.7509999999999999</v>
      </c>
      <c r="M40" s="18">
        <v>1.1040000000000001</v>
      </c>
      <c r="N40" s="19">
        <v>2.7509999999999999</v>
      </c>
    </row>
  </sheetData>
  <mergeCells count="48">
    <mergeCell ref="B13:B15"/>
    <mergeCell ref="D13:G13"/>
    <mergeCell ref="J14:J15"/>
    <mergeCell ref="K14:L14"/>
    <mergeCell ref="J2:N2"/>
    <mergeCell ref="C2:G2"/>
    <mergeCell ref="I3:I5"/>
    <mergeCell ref="K3:N3"/>
    <mergeCell ref="B3:B5"/>
    <mergeCell ref="D3:G3"/>
    <mergeCell ref="J4:J5"/>
    <mergeCell ref="K4:L4"/>
    <mergeCell ref="M4:N4"/>
    <mergeCell ref="C4:C5"/>
    <mergeCell ref="D4:E4"/>
    <mergeCell ref="F4:G4"/>
    <mergeCell ref="J12:N12"/>
    <mergeCell ref="C12:G12"/>
    <mergeCell ref="I13:I15"/>
    <mergeCell ref="K13:N13"/>
    <mergeCell ref="M14:N14"/>
    <mergeCell ref="C14:C15"/>
    <mergeCell ref="D14:E14"/>
    <mergeCell ref="F14:G14"/>
    <mergeCell ref="J22:N22"/>
    <mergeCell ref="C22:G22"/>
    <mergeCell ref="I23:I25"/>
    <mergeCell ref="K23:N23"/>
    <mergeCell ref="B23:B25"/>
    <mergeCell ref="D23:G23"/>
    <mergeCell ref="J24:J25"/>
    <mergeCell ref="K24:L24"/>
    <mergeCell ref="M24:N24"/>
    <mergeCell ref="C24:C25"/>
    <mergeCell ref="D24:E24"/>
    <mergeCell ref="F24:G24"/>
    <mergeCell ref="J32:N32"/>
    <mergeCell ref="C32:G32"/>
    <mergeCell ref="I33:I35"/>
    <mergeCell ref="K33:N33"/>
    <mergeCell ref="B33:B35"/>
    <mergeCell ref="D33:G33"/>
    <mergeCell ref="J34:J35"/>
    <mergeCell ref="K34:L34"/>
    <mergeCell ref="M34:N34"/>
    <mergeCell ref="C34:C35"/>
    <mergeCell ref="D34:E34"/>
    <mergeCell ref="F34:G3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(S)60CM Separately</vt:lpstr>
      <vt:lpstr>(S)60cm</vt:lpstr>
      <vt:lpstr>(S)90CM Separately</vt:lpstr>
      <vt:lpstr>(S)90cm</vt:lpstr>
      <vt:lpstr>(S)120CM Separately</vt:lpstr>
      <vt:lpstr>(S)120cm</vt:lpstr>
      <vt:lpstr>(S) 0cm</vt:lpstr>
      <vt:lpstr>Based on supports (Results)</vt:lpstr>
      <vt:lpstr>Without wave (Results)</vt:lpstr>
      <vt:lpstr>No Geogrid</vt:lpstr>
      <vt:lpstr>Spacing 60Cm</vt:lpstr>
      <vt:lpstr>Spacing 90Cm</vt:lpstr>
      <vt:lpstr>Spacing 120Cm</vt:lpstr>
      <vt:lpstr>Without wave (Separate tables)</vt:lpstr>
      <vt:lpstr>Without wave (Merged tables)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Davood</dc:creator>
  <cp:lastModifiedBy>Kalantari  Davood</cp:lastModifiedBy>
  <dcterms:created xsi:type="dcterms:W3CDTF">2025-10-10T17:48:43Z</dcterms:created>
  <dcterms:modified xsi:type="dcterms:W3CDTF">2025-11-12T18:11:56Z</dcterms:modified>
</cp:coreProperties>
</file>